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63\"/>
    </mc:Choice>
  </mc:AlternateContent>
  <bookViews>
    <workbookView xWindow="0" yWindow="0" windowWidth="28800" windowHeight="12300"/>
  </bookViews>
  <sheets>
    <sheet name="Ataskaita " sheetId="16" r:id="rId1"/>
    <sheet name="2 programa" sheetId="15" r:id="rId2"/>
  </sheets>
  <definedNames>
    <definedName name="_xlnm.Print_Area" localSheetId="1">'2 programa'!$A$1:$M$85</definedName>
    <definedName name="_xlnm.Print_Area" localSheetId="0">'Ataskaita '!$A$1:$I$42</definedName>
    <definedName name="_xlnm.Print_Titles" localSheetId="1">'2 programa'!$4:$6</definedName>
  </definedNames>
  <calcPr calcId="191029" fullPrecision="0"/>
</workbook>
</file>

<file path=xl/calcChain.xml><?xml version="1.0" encoding="utf-8"?>
<calcChain xmlns="http://schemas.openxmlformats.org/spreadsheetml/2006/main">
  <c r="F85" i="15" l="1"/>
  <c r="E85" i="15"/>
  <c r="D85" i="15"/>
  <c r="C85" i="15"/>
  <c r="H72" i="15"/>
  <c r="G72" i="15"/>
  <c r="F72" i="15"/>
  <c r="E72" i="15"/>
  <c r="H69" i="15"/>
  <c r="G69" i="15"/>
  <c r="F69" i="15"/>
  <c r="E69" i="15"/>
  <c r="H67" i="15"/>
  <c r="G67" i="15"/>
  <c r="F67" i="15"/>
  <c r="E67" i="15"/>
  <c r="H63" i="15"/>
  <c r="G63" i="15"/>
  <c r="F63" i="15"/>
  <c r="E63" i="15"/>
  <c r="H56" i="15"/>
  <c r="G56" i="15"/>
  <c r="F56" i="15"/>
  <c r="F55" i="15" s="1"/>
  <c r="F54" i="15" s="1"/>
  <c r="E56" i="15"/>
  <c r="E55" i="15" s="1"/>
  <c r="E54" i="15" s="1"/>
  <c r="H55" i="15"/>
  <c r="H54" i="15" s="1"/>
  <c r="H51" i="15"/>
  <c r="G51" i="15"/>
  <c r="F51" i="15"/>
  <c r="E51" i="15"/>
  <c r="H45" i="15"/>
  <c r="G45" i="15"/>
  <c r="F45" i="15"/>
  <c r="E45" i="15"/>
  <c r="H42" i="15"/>
  <c r="G42" i="15"/>
  <c r="G41" i="15" s="1"/>
  <c r="F42" i="15"/>
  <c r="F41" i="15" s="1"/>
  <c r="E42" i="15"/>
  <c r="E41" i="15" s="1"/>
  <c r="H38" i="15"/>
  <c r="G38" i="15"/>
  <c r="F38" i="15"/>
  <c r="E38" i="15"/>
  <c r="H32" i="15"/>
  <c r="G32" i="15"/>
  <c r="F32" i="15"/>
  <c r="E32" i="15"/>
  <c r="H30" i="15"/>
  <c r="G30" i="15"/>
  <c r="F30" i="15"/>
  <c r="E30" i="15"/>
  <c r="H28" i="15"/>
  <c r="G28" i="15"/>
  <c r="F28" i="15"/>
  <c r="E28" i="15"/>
  <c r="H25" i="15"/>
  <c r="G25" i="15"/>
  <c r="F25" i="15"/>
  <c r="E25" i="15"/>
  <c r="H21" i="15"/>
  <c r="G21" i="15"/>
  <c r="F21" i="15"/>
  <c r="E21" i="15"/>
  <c r="H16" i="15"/>
  <c r="G16" i="15"/>
  <c r="F16" i="15"/>
  <c r="E16" i="15"/>
  <c r="H12" i="15"/>
  <c r="G12" i="15"/>
  <c r="G11" i="15" s="1"/>
  <c r="G10" i="15" s="1"/>
  <c r="F12" i="15"/>
  <c r="E12" i="15"/>
  <c r="E11" i="15" s="1"/>
  <c r="H11" i="15" l="1"/>
  <c r="G55" i="15"/>
  <c r="G54" i="15" s="1"/>
  <c r="G8" i="15" s="1"/>
  <c r="G7" i="15" s="1"/>
  <c r="H41" i="15"/>
  <c r="F11" i="15"/>
  <c r="F10" i="15" s="1"/>
  <c r="F8" i="15" s="1"/>
  <c r="F7" i="15" s="1"/>
  <c r="E10" i="15"/>
  <c r="E8" i="15" s="1"/>
  <c r="E7" i="15" s="1"/>
  <c r="H10" i="15"/>
  <c r="H8" i="15" s="1"/>
  <c r="H7" i="15" s="1"/>
</calcChain>
</file>

<file path=xl/sharedStrings.xml><?xml version="1.0" encoding="utf-8"?>
<sst xmlns="http://schemas.openxmlformats.org/spreadsheetml/2006/main" count="411" uniqueCount="236">
  <si>
    <t>02</t>
  </si>
  <si>
    <t>Finansavimo šaltinių suvestinė</t>
  </si>
  <si>
    <t>IŠ VISO:</t>
  </si>
  <si>
    <t>SB</t>
  </si>
  <si>
    <t>Kruizų ir regatų organizavimas, vandens turizmo rinkodaros vykdymas</t>
  </si>
  <si>
    <t>Klaipėdos pilies ir bastionų komplekso restauravimas ir atgaivinimas</t>
  </si>
  <si>
    <t>tūkst. Eur</t>
  </si>
  <si>
    <t>Kt</t>
  </si>
  <si>
    <t>SB(ES)</t>
  </si>
  <si>
    <t>Projekto „Pietų Baltijos krantas – ilgalaikių laivybos krypčių tarp šalių kūrimas MARRIAGE bendradarbiavimo tinklų pagrindu“ įgyvendinimas</t>
  </si>
  <si>
    <t>SB(L)</t>
  </si>
  <si>
    <t>Projekto „Turizmo informacinės infrastruktūros sukūrimas ir pritaikymas neįgaliųjų poreikiams pietvakarinėje Klaipėdos regiono dalyje“ įgyvendinimas</t>
  </si>
  <si>
    <t>Projekto „Savivaldybes jungiančių turizmo trasų ir turizmo maršrutų informacinės infrastruktūros plėtra“ įgyvendinimas</t>
  </si>
  <si>
    <t xml:space="preserve">STRATEGINIO VEIKLOS PLANO VYKDYMO ATASKAITA </t>
  </si>
  <si>
    <t>ĮVYKDYMO ATASKAITA</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</si>
  <si>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</si>
  <si>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</si>
  <si>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</si>
  <si>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</si>
  <si>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SB(ESL)</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</si>
  <si>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</si>
  <si>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</si>
  <si>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</si>
  <si>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</si>
  <si>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</si>
  <si>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</si>
  <si>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</si>
  <si>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</si>
  <si>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</si>
  <si>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</si>
  <si>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</si>
  <si>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</si>
  <si>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02.01.</t>
  </si>
  <si>
    <t>Klaipėdoje apsilankančių turistų skaičiaus didėjimas</t>
  </si>
  <si>
    <t>proc.</t>
  </si>
  <si>
    <t>10,00</t>
  </si>
  <si>
    <t>0,00</t>
  </si>
  <si>
    <t>Visų Klaipėdos miesto apgyvendinimo įstaigų užimtumo pokytis</t>
  </si>
  <si>
    <t>2,00</t>
  </si>
  <si>
    <t>02.01.01.</t>
  </si>
  <si>
    <t>02.01.01.01.</t>
  </si>
  <si>
    <t>02.01.01.01.01.</t>
  </si>
  <si>
    <t>Dalyvauta specializuotose kruizinės laivybos parodose</t>
  </si>
  <si>
    <t>kartai</t>
  </si>
  <si>
    <t>Išleistų specializuotų leidinių kruizinių laivų turistams</t>
  </si>
  <si>
    <t>tūkst.egz.</t>
  </si>
  <si>
    <t>60,00</t>
  </si>
  <si>
    <t>Atplaukusių burlaivių ir jachtų į uostą</t>
  </si>
  <si>
    <t>skaičius</t>
  </si>
  <si>
    <t>1 100,00</t>
  </si>
  <si>
    <t>Atvykusių kruizinių laivų</t>
  </si>
  <si>
    <t>02.01.01.02.</t>
  </si>
  <si>
    <t>02.01.01.02.01.</t>
  </si>
  <si>
    <t>Parengta galimybių studija „Dėl laivybos kliūčių šalinimo Kuršių mariose“</t>
  </si>
  <si>
    <t>1,00</t>
  </si>
  <si>
    <t>Dalyvauta tarptautinėse laivybos parodose</t>
  </si>
  <si>
    <t>vnt.</t>
  </si>
  <si>
    <t>02.01.02.</t>
  </si>
  <si>
    <t>02.01.02.01.</t>
  </si>
  <si>
    <t>Klaipėdos miesto turizmo informacinės sistemos plėtojimas</t>
  </si>
  <si>
    <t>02.01.02.01.01.</t>
  </si>
  <si>
    <t>02.01.02.01.02.</t>
  </si>
  <si>
    <t>5,00</t>
  </si>
  <si>
    <t>02.01.02.01.03.</t>
  </si>
  <si>
    <t>12,00</t>
  </si>
  <si>
    <t>02.01.02.01.04.</t>
  </si>
  <si>
    <t>3,00</t>
  </si>
  <si>
    <t>Aptarnauta turistų (suteikta informacija)</t>
  </si>
  <si>
    <t>tūkst.žm.</t>
  </si>
  <si>
    <t>Išleista nemokamų informacinių leidinių ir žemėlapių</t>
  </si>
  <si>
    <t>30,00</t>
  </si>
  <si>
    <t>40,00</t>
  </si>
  <si>
    <t>02.01.02.01.05.</t>
  </si>
  <si>
    <t>Išleista nemokamų turistinių maršrutų brošiūrų (kiekvienam maršrutui atskira brošiūra</t>
  </si>
  <si>
    <t>11,00</t>
  </si>
  <si>
    <t>02.01.02.01.06.</t>
  </si>
  <si>
    <t>4,00</t>
  </si>
  <si>
    <t>Projekto „Gynybinio ir gamtos paveldo keliai“ įgyvendinimas</t>
  </si>
  <si>
    <t>Viešinama objektų</t>
  </si>
  <si>
    <t>Sukurta informacinė sistema (5 informaciniai stendai prie įvažiavimo į miestą, 20 informacinių kolonų, 1 informacinės rodyklės komplektas). Užbaigtumas</t>
  </si>
  <si>
    <t>80,00</t>
  </si>
  <si>
    <t>Atlikta informacinių ženklų įrengimo darbų. Užbaigtumas</t>
  </si>
  <si>
    <t>100,00</t>
  </si>
  <si>
    <t>Parengtas pilies didžiojo bokšto techninis projektas</t>
  </si>
  <si>
    <t>Bastionų komplekso (Jono kalnelio) ir jo prieigų sutvarkymas, sukuriant išskirtinį kultūros ir turizmo traukos centrą bei skatinant smulkųjį ir vidutinį verslą</t>
  </si>
  <si>
    <t>Smiltynės turizmo ir rekreacijos schemos priemonių įgyvendinimas</t>
  </si>
  <si>
    <t>Parengta projekto „Miško parkas“  koncepcija</t>
  </si>
  <si>
    <t>Kiti šaltiniai</t>
  </si>
  <si>
    <t>Savivaldybės biudžeto</t>
  </si>
  <si>
    <t>BVS lėšos</t>
  </si>
  <si>
    <t>2020</t>
  </si>
  <si>
    <t>Sudaryti palankias sąlygas turizmui ir verslui vystytis Klaipėdos mieste</t>
  </si>
  <si>
    <t>2,50</t>
  </si>
  <si>
    <t>-2,40</t>
  </si>
  <si>
    <t>Plėtoti turizmo ir rekreacijos infrastruktūrą bei paslaugas</t>
  </si>
  <si>
    <t>151</t>
  </si>
  <si>
    <t>29,00</t>
  </si>
  <si>
    <t>105,00</t>
  </si>
  <si>
    <t>02.01.01.01.02.</t>
  </si>
  <si>
    <t>Surengta nemokamų ekskursijų po miestą pasitelkiant specializuotą įrangą</t>
  </si>
  <si>
    <t>31,00</t>
  </si>
  <si>
    <t>150,00</t>
  </si>
  <si>
    <t>155</t>
  </si>
  <si>
    <t>Informacinio turinio palaikymas trijuose e. interaktyviuose stenduose  ir e. svetainėje www.klaipedatravel.lt</t>
  </si>
  <si>
    <t>250,00</t>
  </si>
  <si>
    <t>217,00</t>
  </si>
  <si>
    <t>02.01.01.01.03.</t>
  </si>
  <si>
    <t>Turistų srautų Klaipėdos mieste analizės vykdymas</t>
  </si>
  <si>
    <t>Sukurta ir nuolat atnaujinama duomenų bazė pagal naudojamus turizmo rodiklius</t>
  </si>
  <si>
    <t>02.01.01.01.04.</t>
  </si>
  <si>
    <t>Klaipėdos miesto turizmo galimybių vystymas</t>
  </si>
  <si>
    <t>Pritraukta konferencijų</t>
  </si>
  <si>
    <t>6,00</t>
  </si>
  <si>
    <t>Parengta specializuotų vandens turizmo ir sveikatinimo turizmo maršrutų</t>
  </si>
  <si>
    <t>02.01.01.01.05.</t>
  </si>
  <si>
    <t>Turizmo sezoniškumo Klaipėdoje mažinimo veiksmų plano parengimas ir įgyvendinimas</t>
  </si>
  <si>
    <t>Parengtas turizmo sezoniškumo mažinimo analizės paketas</t>
  </si>
  <si>
    <t>02.01.01.01.06.</t>
  </si>
  <si>
    <t>02.01.01.01.07.</t>
  </si>
  <si>
    <t>02.01.01.01.08.</t>
  </si>
  <si>
    <t>Įdiegta e. rinkodaros priemonių</t>
  </si>
  <si>
    <t>02.01.01.01.09.</t>
  </si>
  <si>
    <t>16</t>
  </si>
  <si>
    <t>131</t>
  </si>
  <si>
    <t>1551</t>
  </si>
  <si>
    <t>02.01.01.01.10.</t>
  </si>
  <si>
    <t>02.01.01.01.11.</t>
  </si>
  <si>
    <t>Suformuotas dalininko kapitalas</t>
  </si>
  <si>
    <t>Turistų traukos centrų formavimas gerinant rekreacijos infrastruktūrą</t>
  </si>
  <si>
    <t>02.01.01.02.02.</t>
  </si>
  <si>
    <t>Atlikta rekonstravimo darbų</t>
  </si>
  <si>
    <t>1321</t>
  </si>
  <si>
    <t>1311</t>
  </si>
  <si>
    <t>02.01.01.02.03.</t>
  </si>
  <si>
    <t>Pateikta paraiška Ekonomikos ir inovacijų ministerijai dėl kurortinės vietovės statuso suteikimo Smiltynės teritorijoje</t>
  </si>
  <si>
    <t>Teikti paramą verslo subjektams, įsikuriantiems Klaipėdos mieste</t>
  </si>
  <si>
    <t>Kokybiškos ir efektyvios paramos verslui sistemos kūrimas</t>
  </si>
  <si>
    <t>Klaipėdos ekonominės plėtros strategijos 2030 priemonių įgyvendinimas</t>
  </si>
  <si>
    <t>Įgyvendinta priemonių, skatinančių rinktis ir studijuoti gamtos mokslų, technologijų ir inžinerijos, matematikos programas</t>
  </si>
  <si>
    <t>Įgyvendinta verslumo skatinimo priemonių</t>
  </si>
  <si>
    <t>Įgyvendinta aukštos kvalifikacijos darbuotojų (talentų) pritraukimo / išlaikymo priemonių</t>
  </si>
  <si>
    <t>Sukurta ir įgyvendinta (tęsiama) miesto rinkodaros kampanijų</t>
  </si>
  <si>
    <t>Organizuotas priemonių įgyvendinimo administravimas (organizuoti  Ekonominės plėtros tarybos, Įgyvendinimo valdymo grupės bei Rinkodaros tarybos posėdžiai, parengti protokolai ir t. t.)</t>
  </si>
  <si>
    <t>17,00</t>
  </si>
  <si>
    <t>Įgyvendinta investicinės aplinkos gerinimo priemonių</t>
  </si>
  <si>
    <t>KEPS 2030 viešinimo renginio (konferencijos) organizavimas</t>
  </si>
  <si>
    <t>Atnaujinama verslo inkubatoriaus interneto svetainė, socialinės medijos</t>
  </si>
  <si>
    <t>Suteikta nemokamų konsultacijų, metodinių paslaugų (iki 1 val.)</t>
  </si>
  <si>
    <t>val.</t>
  </si>
  <si>
    <t>90,00</t>
  </si>
  <si>
    <t>97,00</t>
  </si>
  <si>
    <t>Inkubuojamų smulkiojo ir vidutinio verslo subjektų</t>
  </si>
  <si>
    <t>Suorganizuota kvalifikacijos kėlimo renginių (iki 6 val.)</t>
  </si>
  <si>
    <t>Klaipėdos regiono oro uosto rinkodaros priemonių rėmimas</t>
  </si>
  <si>
    <t>Pritraukta skrydžių krypčių į Klaipėdos regiono oro uostą</t>
  </si>
  <si>
    <t>Įgyvendinta rinkodaros priemonių</t>
  </si>
  <si>
    <t>Iš dalies finansuotų verslo projektų, reprezentuojančių Klaipėdos miestą</t>
  </si>
  <si>
    <t>Kompensuota įkurtų darbo vietų</t>
  </si>
  <si>
    <t>Tarptautinės programos Interreg Europe projekto „Tarptautinės įmonės“ (angl. Inter Ventures) įgyvendinimas</t>
  </si>
  <si>
    <t>Įgyvendintas projektas</t>
  </si>
  <si>
    <t>02.01.02.01.07.</t>
  </si>
  <si>
    <t>EKONOMINĖS PLĖTROS PROGRAMA (NR. 02)</t>
  </si>
  <si>
    <t>2020 m.: Projektas baigtas įgyvendinti 2020-02-16, jo metu buvo viešinami visi numatyti objektai: Klaipėdos pilies ir bastionų kompleksas, Klaipėdos piliavietė, Bastionų kompleksas (Jono kalnelis, Gelderno bastionas), Neringos fortas vad. Kopgalio, Karo laikų slėptuvės, Gynybinis žiedas ir jį sudarančios baterijos ir bunkeriai, Žardės, Kuncų piliakalnis su gyvenviete, Purmalių piliakalnis.</t>
  </si>
  <si>
    <t xml:space="preserve">2020 M. KLAIPĖDOS MIESTO SAVIVALDYBĖS </t>
  </si>
  <si>
    <t>2020 m. SVP programos Nr. 02 įvykdymas</t>
  </si>
  <si>
    <t>(pagal planą arba geriau)</t>
  </si>
  <si>
    <t>(nepasiekta planuota reikšmė)</t>
  </si>
  <si>
    <t>2020 m.: Per 2020 m. buvo pravesta 31 ekskursija, iš kurių 5 užsiėmimai pagal gidų kursų programą.</t>
  </si>
  <si>
    <t>2020 m.: Studija parengta rugsėjo mėnesį, spalį dėl pandemijos apribojimų ji pristatyta nuotolinio susitikimo metu.</t>
  </si>
  <si>
    <t>2020 m.: Klaipėdos rajono savivaldybės atstovai dalyvavo parodoje BOOT2020 Diuseldorfe, Vokietijoje, 2020 m. sausio mėnesį.</t>
  </si>
  <si>
    <t>Įgyvendinta projekto „Miško parkas“ koncepcija</t>
  </si>
  <si>
    <t>2020 m.: Išlaidų kompensavimo konkursas 2020 m. nebuvo skelbtas dėl lėšų stokos, bet 2020 m. apmokėtos 2019 m. pasirašytos sutarys.</t>
  </si>
  <si>
    <t>2020 m.: Dėl nusikėlusios kruizinių laivų sezono pradžios ir besikeičiančio numatomų atvykti laivų skaičiaus spaudos darbai nebuvo vykdomi. Paslaugos teikimas numatytas trimete 2019-06-06 sutartimi Nr. J9-1811. 2020 m. kruiziniai laivai į Klaipėdą neatvyko.</t>
  </si>
  <si>
    <t>EKONOMINĖS PLĖTROS PROGRAMOS (NR. 02)</t>
  </si>
  <si>
    <t xml:space="preserve">Klaipėdos miesto savivaldybės 2020–2022 m. 
strateginio veiklos plano įgyvendinimo            2020 m. ataskaitos dalis       
</t>
  </si>
  <si>
    <r>
      <t xml:space="preserve">Asignavimų valdytoja </t>
    </r>
    <r>
      <rPr>
        <sz val="12"/>
        <rFont val="Times New Roman"/>
        <family val="1"/>
        <charset val="186"/>
      </rPr>
      <t xml:space="preserve">– </t>
    </r>
    <r>
      <rPr>
        <b/>
        <sz val="12"/>
        <rFont val="Times New Roman"/>
        <family val="1"/>
        <charset val="186"/>
      </rPr>
      <t xml:space="preserve"> </t>
    </r>
    <r>
      <rPr>
        <sz val="12"/>
        <rFont val="Times New Roman"/>
        <family val="1"/>
        <charset val="186"/>
      </rPr>
      <t>Klaipėdos miesto savivaldybės administracija</t>
    </r>
  </si>
  <si>
    <t>Surengta rinkodaros kampanija, skirta viešinti Klaipėdą kaip geriausią vietą vandens ir sveikatingumo turizmui</t>
  </si>
  <si>
    <t>(blogiau, nei planuota)</t>
  </si>
  <si>
    <r>
      <rPr>
        <b/>
        <sz val="12"/>
        <rFont val="Times New Roman"/>
        <family val="1"/>
        <charset val="186"/>
      </rPr>
      <t xml:space="preserve">Programą vykdė: </t>
    </r>
    <r>
      <rPr>
        <sz val="12"/>
        <rFont val="Times New Roman"/>
        <family val="1"/>
        <charset val="186"/>
      </rPr>
      <t>Ekonominės plėtros grupė, Turto valdymo skyrius, Projektų skyrius, vyriausiasis patarėjas R. Zulcas</t>
    </r>
  </si>
  <si>
    <r>
      <rPr>
        <b/>
        <sz val="12"/>
        <rFont val="Times New Roman"/>
        <family val="1"/>
        <charset val="186"/>
      </rPr>
      <t xml:space="preserve">Iš 2020 m. </t>
    </r>
    <r>
      <rPr>
        <sz val="12"/>
        <rFont val="Times New Roman"/>
        <family val="1"/>
        <charset val="186"/>
      </rPr>
      <t xml:space="preserve">planuotos įvykdyti 21 priemonės ir papriemonės (kurioms patvirtinti / skirti asignavimai): </t>
    </r>
  </si>
  <si>
    <t>Efekto / Rezultato / Produkto</t>
  </si>
  <si>
    <t>Ekonominės plėtros programa / iki 2019-12-31 Subalansuoto turizmo skatinimo ir vystymo programa</t>
  </si>
  <si>
    <t>Atvykstamojo ir vietinio turizmo skatinimo Klaipėdoje programos įgyvendinimas (informacijos teikimas turistams bei turistines paslaugas teikiantiems subjektams Klaipėdos mieste)</t>
  </si>
  <si>
    <t>Klaipėdos turistinių objektų įtraukimas į regioninius turizmo maršrutus ir jų išnaudojimas pozicionuojant miestą tarptautiniame kontekste (patrauklių turistinių maršrutų kūrimas ir plėtojimas)</t>
  </si>
  <si>
    <t>VšĮ Klaipėdos turizmo ir kultūros centro įstatinio kapitalo padidinimas (pastato Turgaus g. 5, 7 remontas)</t>
  </si>
  <si>
    <t>Viešųjų paslaugų smulkiojo ir vidutinio verslo subjektams teikimas verslo inkubatoriuje</t>
  </si>
  <si>
    <t>Verslo sąlygų gerinimas, remiant smulkiojo ir vidutinio verslo subjektus</t>
  </si>
  <si>
    <t>Smulkiojo ir vidutinio verslo subjektų, kuriems kompensuotos išlaidos</t>
  </si>
  <si>
    <t>Tarptautinės programos „Interreg 2014–2020 m.“ projekto „Tarpsieninio bendradarbiavimo stiprinimas, kuriant tvarią ilgalaikę plėtrą tarp Klaipėdos ir Kuržemės regionų“ įgyvendinimas</t>
  </si>
  <si>
    <t>Tarptautinio projekto su miestais partneriais (Karlskruna ir Gdyne) įgyvendinimas pagal Švedijos instituto programą</t>
  </si>
  <si>
    <t>Europos Sąjungos paramos lėšos (savivaldybės biudžetas)</t>
  </si>
  <si>
    <t>Europos Sąjungos paramos lėšų likutis (savivaldybės biudžetas)</t>
  </si>
  <si>
    <t>Programų lėšų likučių laikinai laisvos lėšos (apyvartos lėšų likutis)</t>
  </si>
  <si>
    <t>2020 m.: Rodiklio reikšmei įtakos turėjo COVID-19 pandemija, t. y. dėl judėjimo ribojimo 2020 m. nebuvo atvykstamojo turizmo, keliavimas vyko tik Lietuvos viduje ir tik 6 mėnesius.</t>
  </si>
  <si>
    <t>2020 m.: Dėl Lietuvos Respublikos Vyriausybės 2020-03-14 nutarimo Nr. 207 „Dėl karantino Lietuvos Respublikos teritorijoje paskelbimo“ ir pasaulyje siaučiančio viruso COVID-19 buvo atšauktas kruizinių laivų atvykimas, kruizinių laivų sezonas buvo nukeltas į vasarą. Tačiau dėl pandeminės situacijos kruizinių laivų linijos atšaukė visus 2020 m. planuotus vizitus į Klaipėdos uostą.</t>
  </si>
  <si>
    <t>2020 m.: Burlaivių ir jachtų sezonas pradėtas 2-ąjį metų ketvirtį, tačiau dėl COVID-19 situacijos fiksuotas nedidelis atplaukusių laivų skaičius.</t>
  </si>
  <si>
    <t>2020 m.: Dalyvavimas tarptautinėje kruizinio verslo parodoje, pristatant Klaipėdos miesto turizmo išteklius 2020 m. dėl pandemijos buvo atšauktas. Klaipėdos turizmo ir kultūros informacijos centras (TIC) dalyvavo virtualioje parodoje „Seatrade cruise global“ 2020 m. spalio mėnesį. Buvo tęsiamas dalyvavimas kruizinės laivybos asociacijos Cruise Baltic veikloje: dalyvavimas asociacijos susitikimuose, tiesioginė nuotolinė komunikacija, virtualūs susitikimai, pristatymai su kruizinėmis linijomis, informacijos, gautos iš asociacijos apie kruizinės laivybos situaciją pandemijos metu, sklaida Klaipėdos kruizinio verslo bendrovėms.</t>
  </si>
  <si>
    <t>2020 m.: Atsižvelgiant į susidariusią situaciją (COVID-19 pandemiją), informacijos teikimas turistams buvo vykdomas įvairiomis formomis: apie 4000 interesantų aptarnauta telefonu, elektroniniu būdu aptarnauta apie 9000 interesantų atsakant el. laiškus, TIC patalpose buvo aptarnauta 12 500 turistų.  TIC 2020 m. vykdė informacijos sklaidą per informacines dėžes (Turgaus g., geležinkelio ir autobusų stotyse) – išdalyta 8800 vnt. leidinių, įvairioms įstaigoms pagal priėmimo–perdavimo aktus išduota 10109 vnt. informacinių leidinių, tarptautinėse turizmo parodose išdalyta daugiau nei 10 tūkst. vnt. informacinės medžiagos įvairiomis kalbomis.  TIC duomenimis, per 2020 m. aptarnavo apie 40 tūkst. turistų.</t>
  </si>
  <si>
    <t>2020 m.: 2020 m. buvo sukurta, išbandyta ir įdiegta nauja operacinė sistema – naujais valdikliais svetainės www.klaipedatravel.lt turinys susietas su  interaktyviais stendais, tai leidžia efektyviau valdyti stenduose teikiamą informaciją.</t>
  </si>
  <si>
    <t>2020 m.: 2020 metais buvo išleisti šie informaciniai leidiniai apie Klaipėdos miesto turizmo išteklius (217000 vnt.):
1. Informacinės leidinių sklaidos priemonės (7/24) infodėžėms 2020 metais buvo išleistas Klaipėdos miesto žemėlapis (50 000 vnt.); 
2. Naujas informacinis leidinys-maršrutas „Prūsijos Karalienė Luizė Klaipėdoje" (3000 vnt.);
3. Informaciniai leidiniai-žemėlapiai „Atrask Klaipėdą" (58000 vnt.);
4. Informacinis leidinys-maršrutas „Klaipėda. Skulptūros ir paminklai“ (20000 vnt.);
5. Klaipėdos miesto žemėlapis (50000 vnt.); 
6. Informacinis leidinys-žemėlapis vaikams „Pažink Klaipėdą“ (1000 vnt.);
7. Informacinis leidinys „Žvilgsnis į Lietuvos pajūrį“ (16000 vnt.);
8. Informacinis leidinys-maršrutas „Dviračiu po Klaipėdą“ (9000 vnt.); 
9.  Specializuotas leidinys „Pliažo knyga 2021“ 10000 vnt;
10. Katalogas „Klaipėdos miesto apgyvendinimo ir konferencinių paslaugų katalogas“ (1000 vnt.);
11. Miesto pažinimo iššūkiai (800 vnt.);
12. Klaipėdos apgyvendinimo ir konferencinių paslaugų katalogas (1000 vnt.). 
Leidinius galima peržiūrėti Klaipėdos turizmo ir kultūros informacijos centro puslapio dalyje - klaipedatravel.lt/leidiniai/.</t>
  </si>
  <si>
    <t>2020 m.: Maitinimo, apgyvendinimo, konferencijų paslaugų tiekėjų, kultūrinių įstaigų bazės, jų atnaujinimas, kurį vykdo TIC.</t>
  </si>
  <si>
    <t>2020 m.: Sukurta ir įgyvendinta rinkodaros kampanija, skirta Klaipėdos paplūdimiams:
1. „Facebook“ paskyroje publikuoti pranešimai apie Klaipėdos paplūdimius; 
2. Komunikacinis pranešimas apie Klaipėdos paplūdimius žiniasklaidos kanale 15min.lt;
3. Profesionalių nuotraukų (15 vnt. Klaipėdos paplūdimiai) paskelbimas „We love Lithuania“ „Facebook“ ir „Instagram“ paskyrose;
4. Sukurtas iki 2 min. trukmės vaizdo klipas apie Klaipėdos paplūdimius ir išplatintas „We love Lithuania“ „Facebook“, „Instagram“ ir „Youtube“ paskyrose; 
5. Sukurti atskiri vaizdo klipai „Geriausi Klaipėdos paplūdimiai“ (6 vnt.) apie Klaipėdos paplūdimius;
6. Sukurti specialūs teminiai savaitgalio paketai, akcentuojantys vandens turizmą: „Savaitgalis prie vandens ir vandeny“, „Tarp dviejų vandenų“; paketai, akcentuojantys sveikatingumo turizmą Klaipėdoje: „Klaipėda aktyviai“, „Slow life“;
7. Informaciniai pranešimai, skatinantys vandens ir sveikatingumo turizmą Klaipėdoje: 51 „Facebook“ ir 19 „Instagram“;
8. Parengta 7 straipsnių serija apie Klaipėdos paplūdimius. „Įsimylėkite Klaipėdą iš naujo: atostogos magiškuose Klaipėdoje paplūdimiuose“.</t>
  </si>
  <si>
    <t>2020 m.: 2020 m. dėl COVID-19 griežtinimų, konferencijų organizavimas buvo komplikuotas. Klaipėdos TIC rengė ir siuntė siūlymus dėl konferencijų organizavimo pagal užklausas (išsiųsta informacija 32 įmonėms). Organizuoti 2 dienų mokymai – konferencija „Lietuvos turizmo informacinių centrų darbuotojų mokymai pagal priemonę „Turizmo inovacijos“ projektą „Inovatyvi LTICA“,  2020-10-22–23. 2020 metais, siekiant sukurti bendrą duomenų bazę, kuri būtų prieinama tiek paslaugos tiekėjams, tiek renginių organizatoriams, www.klaipedatravel.lt interneto svetainėje sukurtas įrankis konferencijoms užsakyti. Šioje priemonėje sujungta informacija iš Klaipėdos miesto savivaldybės administracijos (KMSA) sukurtos programos „MICE Klaipėda“ bei TIC surinktos informacijos apie apgyvendinimo įstaigas, konferencines erdves.</t>
  </si>
  <si>
    <t>2020 m.: 2020 m. sukurtas pramoginis informacinis maršrutas „Ant jūros kranto“. Kartu su UAB „Solorina“ parengtas dviračių maršrutas po Klaipėdos miestą, kuriuo siekiama automobilių mėgėjus paskatinti keliauti po miestą ne tik automobiliu, bet ir dviračiu.</t>
  </si>
  <si>
    <t xml:space="preserve">2020 m.: 2020 m. suorganizuoti 3 veiksmų plano sezoniškumui mažinti renginiai ir parengtas planas:
1. Kovo 9 d. darbinė sesija dalyvaujant Klaipėdos miesto turizmo verslo atstovams, KMSA, kultūros įstaigų atstovams; 
2. Gegužės 27 d. įvyko nuotolinis susitikimas su sezoniškumo mažinimo programos rengimo koordinatoriais UAB „Synthesis“;
3. Birželio 10 d. vyko trečiasis susitikimas su verslo atstovais, kurio metu buvo pateiktos plano gairės bei sutarta dėl paties plano.
</t>
  </si>
  <si>
    <t>2020 m.: 2020 m. sukurta ir po 1000 vnt. išleista 11 teminių maršrutų leidinių (iš viso 11 tūkst. vnt.) Leidiniai skaitmeniniu formatus bus pasiekiami interneto svetainėje www.klaipedatravel.lt.</t>
  </si>
  <si>
    <t>2020 m.: Projektas baigtas įgyvendinti 2020-02-16, įgyvendintos priemonės: tinklalapis: https://584km.lt/; puslapiai socialiniame tinkle „Facebook“ ir „Instagram“; „Youtube“ kanalas su ten esančiais projekto vaizdo įrašais, grojaraščiais; mobiliosios programos.</t>
  </si>
  <si>
    <t>2020 m.: Atlikta 100 proc. darbų. Ženklai perduoti savivaldybės partnerėms. Klaipėdos miesto savivaldybėje įrengta 12 vnt. informacinių stendų su žemėlapiu ir kryprodėmis, 1 vnt., informacinis stendas su žemėlapiu ir aprašymu, 34 vnt. stendų-kolonų, 12 vnt. kryprodžių. Kreiptasi į agentūrą ir gautas pritarimas dėl projekte sutaupytų lėšų panaudojimo įrengiant Klaipėdos m. du taktilinius žemėlapius, pritaikytus neįgaliesiems. Parengtos pirkimo sąlygos, vykdomos viešųjų pirkimų procedūros.</t>
  </si>
  <si>
    <t>2020 m.: KMSA nutraukė jungtinės veiklos sutartį su pagrindiniu partneriu  dėl nekokybiškai atliekamų paslaugų ir pasitraukė iš šio projekto.</t>
  </si>
  <si>
    <t>2020 m.:  Savivaldybės tarybos 2020-01-30 sprendimu Nr. T2-18  viešajai įstaigai Klaipėdos turizmo ir kultūros informacijos centrui formuojant šios viešosios įstaigos dalininkų kapitalą perduotas Klaipėdos miesto savivaldybei nuosavybės teise priklausantis finansinis turtas – 16,7 tūkst. Eur (Savivaldybės, kaip steigėjos, įnašas). Įstaiga yra atlikusi apklausą dėl izoliavimo darbų (drėgmės ir pelėsio panaikinimo), nustatytas paslaugos teikėjas. Neradus vieno rangovo visiems darbams atlikti, atskirai įsigyjami statybos, remonto darbai.</t>
  </si>
  <si>
    <t>2020 m.: 2019-07-04 sutartis Nr. J9-2040 su UAB „Uostamiesčio projektas“ dėl Klaipėdos pilies didžiojo bokšto atkūrimo techninio projekto parengimo. Projektas parengtas, gauta teigiama ekspertizės išvada. Projektas derinamas informacinėje sistemoje „Infostatyba“ statybos leidimui gauti. Dėl Kultūros paveldo departamento nurodymo papildomai viešinti projektą, projektavimo sutartis buvo sustabdyta iki 2020-12-31 ir prasitęsė iki 2021-01-06. Apmokėjimas už projektavimo paslaugas bus vykdomas gavus statybą leidžiantį dokumentą.</t>
  </si>
  <si>
    <t>2020 m.: Rangos darbai užbaigti 100 proc. Darbus vykdė UAB „Pamario restauratorius“. Įvyko galutinė projekto patikra,  projekto būsena DMS sistemoje – baigtas.</t>
  </si>
  <si>
    <t>2020 m.: 2020 m. parengta Smiltynės miško parko koncepcija (sutartis Nr. J9-1429), kurioje numatyta 4 miško takų įrengimas.</t>
  </si>
  <si>
    <t>2020 m.: 2020 m. parengta „Miško parko“ koncepcija, o priemonių įgyvendinimas numatytas 2021 m.</t>
  </si>
  <si>
    <t>2020 m.: Paraiška dėl kurortinės teritorijos statuso suteikimo Smiltynei patvirtinta  Savivaldybės tarybos 2020-07-30 sprendimu Nr. T2-171. 
2020-08-07 paraiška kartu su lydinčiais dokumentais pateikta Ekonomikos ir inovacijų ministerijai. EIMIN sudarytos vertinimo grupės išvada gauta lapkričio 24 d. Jos esmė – statusas nesuteikiamas dėl nepatvirtinto naujojo Bendrojo plano.</t>
  </si>
  <si>
    <t>2020 m.: Vadovaujantis 2020-02-07 sutartimi Nr. J9-652 priemonę įgyvendina VšĮ „Klaipėda ID“.
1. Kartu su partneriais peržiūrėtas Klaipėdos universiteto (KU) IT ir inžinerinės studijų programų turinys bei mokymo metodai siekiant ugdyti studentus pagal darbo rinkos poreikius. Trims KU programoms įteikti „Investors‘ Spotlight“ kokybės ženklai: Elektros inžinerijos bakalauro, Informatikos inžinerijos bakalauro, Chemijos inžinerijos bakalauro. 
2. Sukurtas videofilmas apie Klaipėdos Baltijos gimnazijos inžinerinės pakraipos klases, kur kartu su KU bei Klaipėdos verslo įmonėmis moksleiviai ugdomi per praktiką ir eksperimentus.
3. Informacijos apie rinkai aktualius bei trūkstamus specialistus sklaida mokyklose – ši sklaida buvo suplanuota įvairių susitikimų mokyklose formatu. Pirmojo karantino dėl COVID-19 pandemijos metu renginys buvo organizuojamas online „Mitai ir tiesos apie IRT specialistų karjerą“.</t>
  </si>
  <si>
    <t>2020 m.: Priemonę įgyvendina VšĮ „Klaipėda ID“: 
1. Dėl COVID-19 buvo sukurtas polapis www.klaipedaid.lt svetainėje, kur pateikiama ir nuolat atnaujinama SVV aktuali informacija dėl finansavimo, o taip pat ir kita aktuali pagalba, mokymai. 
2. Nuolat atnaujinamas renginių kalendorius, 2020 m. kalendorius papildytas nauja funkcija – smulkiajam ir vidutiniam verslui (SVV) aktuali informacija apie finansavimo šaltinius.
3. Atnaujinta www.klaipedaid.lt  svetainė, kurioje veikia svarbūs įrankiai: darbo skelbimų skiltis bei nekilnojamojo turto žemėlapis, SVV aktuali informacija.
4. Suformuoti informaciniai vienlapiai, skirti informuoti ir pritraukti užsienio įmones ir pavienius aukštos kvalifikacijos specialistus į Klaipėdą.  
5. Nuolat vykdomas savivaldybės interneto svetainėje esančios verslo skilties priežiūra ir atnaujinimas.</t>
  </si>
  <si>
    <t>2020 m.: Priemonę įgyvendina VšĮ „Klaipėda ID“.
1. Įsteigtas ir koordinuojamas alumnų tinklas. Tęstinė veikla: ieškomi ir koordinuojami Klaipėdos ambasadoriai Lietuvoje bei užsienyje, buriamas motyvuotų, aukštos kvalifikacijos klaipėdiečių tinklas „Globali Klaipėda“ ateities iniciatyvoms vykdyti.
2. Rinkodaros kampanija, skirta išviešinti Klaipėdą kaip geriausią vietą talentams. Įgyvendintos dvi kampanijos: „Workation Klaipėda“ ir rinkodaros kampanija, skirta studentams pritraukti.  
3. Sukurta informacinė sistema, skirta informacijai persikraustančiajam į Klaipėdą pateikti. Papildomai ruošiama išsami įvairių motyvacinių paketų, skirtų talentams pritraukti, analizė. 
4. Per metus dėl individualių konsultacijų į „Klaipėda ID“ kreipėsi 12 žmonių. 
5. Siekiant, kad Klaipėdoje gyventi ir dirbti po studijų pasiliktų kuo daugiau čia studijuojančių, 2020 vykdyta kampanija siekiant padėti susirasti vasaros darbus studentams Klaipėdoje, nuotoliniu būdu organizuotas seminaras užsieniečiams studentams „Getting Hired in Klaipėda“. Siekiant auginti Klaipėdos patrauklumą IT profesionalų tarpe, kartu su UAB „Telesoft“ organizuotas renginys „Women Go in Tech“.</t>
  </si>
  <si>
    <t>2020 m.: Bendradarbiaujant miesto Rinkodaros tarybai bei agentūros „Synthesis Consulting Group“ strategams yra paruošta trejų metų Klaipėdos miesto rinkodaros strategija. Nespėjus paviešinti strategijos, beveik identišką šūkį savo naujoje strategijoje ėmė naudoti LRT. Rinkodaros taryba po intensyvių diskusijų nusprendė, kad būtina adaptuoti rinkodaros strategiją sukuriant ir naują šūkį. Nupirkta rinkodaros strategijos adaptavimo paslauga.  2021 metų sausio mėnesį planuojama pristatyti naują rinkodaros strategijos koncepciją.</t>
  </si>
  <si>
    <t>2020 m.: 2020 metais suorganizuota 17 posėdžių.  6 kartus rinkosi Ekonominės plėtros taryba, 6 kartus – ĮVG, 5 kartus – Rinkodaros taryba. Susitikimuose buvo koreguojamas veiksmų planas, tvirtinamos ataskaitos, derinami partnerių kartu įgyvendinami projektai, sprendžiami rinkodaros strategijos iššūkiai.</t>
  </si>
  <si>
    <t>2020 m.: Priemonę įgyvendina VšĮ „Klaipėda ID“. 
1. Pasirašytos bendradarbiavimo sutartys su VšĮ „Investuok Lietuvoje“ ir UAB Klaipėdos laisvosios ekonominės zonos valdymo bendrove;
2. Klaipėdos vertės pasiūlymo viešinimas: paskelbti informaciniai pranešimai ir straipsniai nacionalinėje ir užsienio žiniasklaidoje apie Klaipėdos miesto ekonomikos galimybes; 2020 m. sausio mėnesį Vilniuje organizuotas renginys skirtas verslo atstovams ir tarpininkams „Klaipėda verslui“, organizuotas kartu su Klaipėdos LEZ bei Klaipėdos valstybinio jūrų uosto direkcija; dalyvauta teminiuose renginiuose užsienyje, pristatant investavimo Klaipėdoje galimybes;
3. Rengiamos ir naujinamos duomenų bazės investuotojams:  suformuotas ir kasmet atnaujinamas bendras investicijų pritraukimo motyvacinis paketas svetainėje www.klaipedaid.lt; atnaujintas nekilnojamojo turto žemėlapis; 2020 m. kovo mėnesį buvo atlikta Klaipėdos miesto ekonomikos 2019 metų apžvalga;
4. Motyvaciniai paketai konkrečiam investuotojui. Pradėtas darbas su 5 investuotojais: 2 infrastruktūriniai projektai, 1 finansinių technologijų investuotojas, 2 IT įmonės iš Baltarusijos; 
5. Savo veikla „Klaipėda ID“ prisidėjo prie statybų leidimo išdavimo proceso tobulinimo stambiam investuotojui (Fast track, Žaliasis koridorius).</t>
  </si>
  <si>
    <t>2020 m.: Dėl esamos pandeminės situacijos negalint organizuoti gyvo renginio nuspręsta į elektroninę erdvę renginio neperkelti, bet pristatyti pagal Klaipėdos miesto ekonominės plėtros strategiją įgyvendintus projektus sukuriant vaizdo klipą apie juos. Vaizdo klipe pristatoma bendra informacija apie KEPS2030 – trumpa istorija, tikslai, uždaviniai bei 4 KEPS2030 partnerių įgyvendinti projektai: Smiltynė, Skaitmenizacijos centras, Jūrinis klasteris su „Blue Growth Leaders Academy“ ir Baltijos gimnazijos inžinerinės klasės.</t>
  </si>
  <si>
    <t>2020 m.: Veiklos vykdomos pagal trimetę sutartį su VšĮ „Klaipėda ID“ (J9-1730), per 2020 m. interneto svetainė https://www.kulturosfabrikas.lt/lt/ atnaujinta 12 kartų.</t>
  </si>
  <si>
    <t>2020 m.: Veiklos vykdomos pagal trimetę sutartį su VšĮ „Klaipėda ID“ (Nr. J9-1730), kurioje numatyta per visą sutarties laikotarpį suteikti 550 val. nemokamų konsultacijų ir metodinės pagalbos. 2020 m. pagal sutartį buvo suteikta 97 val.</t>
  </si>
  <si>
    <t>2020 m.: Kultūros fabriko erdvėse nuolat veikia apie 35 SVV subjektai.
2020 m. rugsėjo 18 d. pasirašius sutartį dėl Pilies dirbtuvių administravimo,  VšĮ „Klaipėda ID“ bendrai aptarnauja apie 80 SVV subjektų, veikiančių Kultūros fabriko ir Pilies dirbtuvių pastatuose.</t>
  </si>
  <si>
    <t>2020 m.: Veiklos vykdomos pagal trimetę sutartį su VšĮ „Klaipėda ID“ (Nr. J9-1730), 2020 m. bendras organizuotų kvalifikacijos kėlimo renginių skaičius – 10.</t>
  </si>
  <si>
    <t>2020 m.: Veiklų vykdymas numatytas jungtinės veiklos sutartimi Nr. J9-2023 „Dėl Klaipėdos regiono pasiekiamumo ir žinomumo didinimo 2019–2021 programos įgyvendinimo“ su asociacija „Klaipėdos regionas“. Tačiau dėl COVID-19 pandemijos pasekmių sutartis buvo atšaukta.</t>
  </si>
  <si>
    <t>2020 m.: Veiklų vykdymas buvo numatytas jungtinės veiklos sutartimi Nr. J9-2023 „Dėl Klaipėdos regiono pasiekiamumo ir žinomumo didinimo 2019–2021 programos įgyvendinimo“ su asociacija „Klaipėdos regionas“. Tačiau dėl COVID-19 pandemijos pasekmių sutartis buvo atšaukta.</t>
  </si>
  <si>
    <t>2020 m.:  Iš dalies finansuojamų SVV projektų 2020 m. finansavimo sąlygose (KMSA direktoriaus įsakymas Nr. AD1-886) verslo projektui, reprezentuojančiam Klaipėdos miestą, buvo skiriama iki 80 proc. bendros projekto vertės, bet ne daugiau kaip 15 000,00 Eur. Projektų paraiškos galėjo būti teikiamos pagal 4 priemones. 2020-10-01 KMSA direktoriaus įsakymu Nr. AD1-1074 skirtas dalinis finansavimas 5 projektams.</t>
  </si>
  <si>
    <t xml:space="preserve">2020 m.: 2020 m. vadovaujantis Savivaldybės tarybos sprendimu Nr. T2-223 buvo organizuotas konkursas dėl paramos investuotojams (paslaugų centrams), planuojantiems kurti naujas darbo vietas Klaipėdos mieste.  KMSA direktoriaus 2020-04-23 įsakymu Nr. AD2-761 „Dėl investuotojų patirtų išlaidų kompensavimo“ parama buvo paskirta 4 paslaugų centrams, kurių paraiškos pripažintos tinkamomis: UAB „Omega Technology“, UAB „TeleSoftas“, UAB „BSC Group“, UAB „Greencarrier Service Center“. Faktiniai apmokėjimai pagal sutartis bus vykdomi 2021 m. 
</t>
  </si>
  <si>
    <t>2020 m.: Atlikta ir 2020-04-30 gauta Klaipėdos regiono SVV internacionalizacijos situacijos analizė (rengėjas D. Jonikas),  reguliariai dalyvauta projekto partnerių susitikimuose (nuotoliniu būdu), parengtos SVV subjektų internacionalizacijos gerosios praktikos;
2020-10-19 pasirašyta sutartis Nr. J9-2818 su UAB „Bendradarbystė Klaipėda“ dėl vaizdo klipo, pristatančio projekto „Inter Ventures“ gerąsias verslo internacionalizacijos praktikas sukūrimo, virtualaus projekto partnerių susitikimo organizavimo ir moderavimo paslaugų teikimo. Šios sutarties tikslas – pakeisti planuotą ir dėl COVID-19 neįvykusį partnerių susitikimą Klaipėdoje ir pasidalyti gerosiomis SVV internacionalizacijos praktikomis, pristatant Klaipėdoje įkurtų SVV subjektų sėkmės istorijas. 
Projekto veiklos įgyvendinamos pagal grafiką, projekto pabaiga numatoma 2021 m.</t>
  </si>
  <si>
    <t>2020 m.: Birželio mėnesį patvirtinus paraišką, pasirašyta jungtinė veiklos (partnerystės) tarp KMSA ir asociacijos „Klaipėdos regionas“ sutartis,  kurios pagrindu projekto veiklų įgyvendinimui pervesta 4866,03 Eur. 2020-12-17 pateikta ataskaita apie įgyvendintas I periodo veiklas bei informuota apie numatytas II periodo veiklas, asociacijai „Klaipėdos regionas“ pervesta 2 666,00 Eur II etapo veikloms įgyvendinti. Projektą numatoma įgyvendinti 2021 m.</t>
  </si>
  <si>
    <t>2020 m.: Projektas visiškai įgyvendintas, baigtas vasario mėnesį.</t>
  </si>
  <si>
    <t>faktiškai įvykdyta –</t>
  </si>
  <si>
    <t>iš dalies įvykdyta –</t>
  </si>
  <si>
    <t>neįvykdyta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</si>
</sst>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10427]#,##0.00;\-#,##0.00;&quot;&quot;"/>
  </numFmts>
  <fonts count="13">
    <font>
      <sz val="10"/>
      <name val="Arial"/>
      <charset val="186"/>
    </font>
    <font>
      <sz val="10"/>
      <name val="Times New Roman"/>
      <family val="1"/>
      <charset val="186"/>
    </font>
    <font>
      <sz val="10"/>
      <name val="TimesLT"/>
      <charset val="186"/>
    </font>
    <font>
      <sz val="10"/>
      <name val="Arial"/>
      <family val="2"/>
      <charset val="186"/>
    </font>
    <font>
      <sz val="11"/>
      <name val="Times New Roman"/>
      <family val="1"/>
      <charset val="186"/>
    </font>
    <font>
      <b/>
      <sz val="12"/>
      <name val="Times New Roman"/>
      <family val="1"/>
      <charset val="186"/>
    </font>
    <font>
      <sz val="12"/>
      <name val="Times New Roman"/>
      <family val="1"/>
      <charset val="186"/>
    </font>
    <font>
      <sz val="12"/>
      <color rgb="FFFF0000"/>
      <name val="Times New Roman"/>
      <family val="1"/>
      <charset val="186"/>
    </font>
    <font>
      <b/>
      <sz val="10"/>
      <color rgb="FF000000"/>
      <name val="Times New Roman"/>
      <family val="1"/>
      <charset val="186"/>
    </font>
    <font>
      <sz val="10"/>
      <color rgb="FF000000"/>
      <name val="Times New Roman"/>
      <family val="1"/>
      <charset val="186"/>
    </font>
    <font>
      <sz val="11"/>
      <color rgb="FF000000"/>
      <name val="Times New Roman"/>
      <family val="1"/>
      <charset val="186"/>
    </font>
    <font>
      <b/>
      <sz val="11"/>
      <color rgb="FF000000"/>
      <name val="Times New Roman"/>
      <family val="1"/>
      <charset val="186"/>
    </font>
    <font>
      <sz val="10"/>
      <color theme="0"/>
      <name val="Times New Roman"/>
      <family val="1"/>
      <charset val="186"/>
    </font>
  </fonts>
  <fills count="9">
    <fill>
      <patternFill patternType="none"/>
    </fill>
    <fill>
      <patternFill patternType="gray125"/>
    </fill>
    <fill>
      <patternFill patternType="solid">
        <fgColor rgb="FFFFCCFF"/>
        <bgColor indexed="64"/>
      </patternFill>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theme="8" tint="0.79998168889431442"/>
        <bgColor indexed="64"/>
      </patternFill>
    </fill>
  </fills>
  <borders count="44">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thin">
        <color rgb="FF000000"/>
      </right>
      <top style="medium">
        <color rgb="FF000000"/>
      </top>
      <bottom style="hair">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hair">
        <color indexed="64"/>
      </top>
      <bottom/>
      <diagonal/>
    </border>
    <border>
      <left style="thin">
        <color rgb="FF000000"/>
      </left>
      <right style="thin">
        <color rgb="FF000000"/>
      </right>
      <top style="hair">
        <color indexed="64"/>
      </top>
      <bottom style="hair">
        <color indexed="64"/>
      </bottom>
      <diagonal/>
    </border>
    <border>
      <left style="thin">
        <color rgb="FF000000"/>
      </left>
      <right style="thin">
        <color rgb="FF000000"/>
      </right>
      <top style="hair">
        <color indexed="64"/>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hair">
        <color indexed="64"/>
      </top>
      <bottom style="hair">
        <color indexed="64"/>
      </bottom>
      <diagonal/>
    </border>
    <border>
      <left style="thin">
        <color rgb="FF000000"/>
      </left>
      <right style="medium">
        <color rgb="FF000000"/>
      </right>
      <top style="medium">
        <color rgb="FF000000"/>
      </top>
      <bottom/>
      <diagonal/>
    </border>
    <border>
      <left style="thin">
        <color rgb="FF000000"/>
      </left>
      <right style="medium">
        <color rgb="FF000000"/>
      </right>
      <top style="hair">
        <color indexed="64"/>
      </top>
      <bottom style="medium">
        <color rgb="FF000000"/>
      </bottom>
      <diagonal/>
    </border>
    <border>
      <left style="thin">
        <color rgb="FF000000"/>
      </left>
      <right style="medium">
        <color rgb="FF000000"/>
      </right>
      <top/>
      <bottom/>
      <diagonal/>
    </border>
    <border>
      <left style="thin">
        <color rgb="FF000000"/>
      </left>
      <right style="thin">
        <color rgb="FF000000"/>
      </right>
      <top/>
      <bottom style="hair">
        <color indexed="64"/>
      </bottom>
      <diagonal/>
    </border>
    <border>
      <left style="thin">
        <color rgb="FF000000"/>
      </left>
      <right style="medium">
        <color rgb="FF000000"/>
      </right>
      <top style="medium">
        <color rgb="FF000000"/>
      </top>
      <bottom style="hair">
        <color indexed="64"/>
      </bottom>
      <diagonal/>
    </border>
    <border>
      <left style="thin">
        <color rgb="FF000000"/>
      </left>
      <right style="medium">
        <color rgb="FF000000"/>
      </right>
      <top/>
      <bottom style="hair">
        <color indexed="64"/>
      </bottom>
      <diagonal/>
    </border>
    <border>
      <left style="thin">
        <color rgb="FF000000"/>
      </left>
      <right style="medium">
        <color rgb="FF000000"/>
      </right>
      <top style="hair">
        <color indexed="64"/>
      </top>
      <bottom/>
      <diagonal/>
    </border>
    <border>
      <left style="thin">
        <color rgb="FF000000"/>
      </left>
      <right style="medium">
        <color rgb="FF000000"/>
      </right>
      <top/>
      <bottom style="medium">
        <color rgb="FF000000"/>
      </bottom>
      <diagonal/>
    </border>
    <border>
      <left style="hair">
        <color indexed="64"/>
      </left>
      <right style="hair">
        <color indexed="64"/>
      </right>
      <top style="hair">
        <color indexed="64"/>
      </top>
      <bottom style="hair">
        <color indexed="64"/>
      </bottom>
      <diagonal/>
    </border>
    <border>
      <left style="thin">
        <color rgb="FF000000"/>
      </left>
      <right/>
      <top style="medium">
        <color rgb="FF000000"/>
      </top>
      <bottom/>
      <diagonal/>
    </border>
    <border>
      <left/>
      <right style="thin">
        <color rgb="FF000000"/>
      </right>
      <top style="medium">
        <color rgb="FF000000"/>
      </top>
      <bottom/>
      <diagonal/>
    </border>
    <border>
      <left style="thin">
        <color rgb="FF000000"/>
      </left>
      <right/>
      <top style="hair">
        <color indexed="64"/>
      </top>
      <bottom/>
      <diagonal/>
    </border>
    <border>
      <left style="hair">
        <color indexed="64"/>
      </left>
      <right style="thin">
        <color rgb="FF000000"/>
      </right>
      <top style="hair">
        <color indexed="64"/>
      </top>
      <bottom/>
      <diagonal/>
    </border>
    <border>
      <left style="thin">
        <color rgb="FF000000"/>
      </left>
      <right style="thin">
        <color rgb="FF000000"/>
      </right>
      <top style="medium">
        <color rgb="FF000000"/>
      </top>
      <bottom style="medium">
        <color indexed="64"/>
      </bottom>
      <diagonal/>
    </border>
    <border>
      <left style="hair">
        <color indexed="64"/>
      </left>
      <right style="hair">
        <color indexed="64"/>
      </right>
      <top/>
      <bottom/>
      <diagonal/>
    </border>
  </borders>
  <cellStyleXfs count="3">
    <xf numFmtId="0" fontId="0" fillId="0" borderId="0"/>
    <xf numFmtId="0" fontId="2" fillId="0" borderId="0"/>
    <xf numFmtId="0" fontId="3" fillId="0" borderId="0">
      <alignment vertical="center"/>
    </xf>
  </cellStyleXfs>
  <cellXfs count="226">
    <xf numFmtId="0" fontId="0" fillId="0" borderId="0" xfId="0"/>
    <xf numFmtId="0" fontId="0" fillId="0" borderId="0" xfId="0" applyFill="1"/>
    <xf numFmtId="0" fontId="5" fillId="0" borderId="0" xfId="0" applyFont="1" applyFill="1" applyAlignment="1"/>
    <xf numFmtId="0" fontId="6" fillId="0" borderId="0" xfId="0" applyFont="1" applyFill="1"/>
    <xf numFmtId="0" fontId="5" fillId="0" borderId="0" xfId="0" applyFont="1" applyFill="1" applyAlignment="1">
      <alignment horizontal="left" vertical="top"/>
    </xf>
    <xf numFmtId="0" fontId="6" fillId="0" borderId="0" xfId="0" applyFont="1" applyFill="1" applyAlignment="1">
      <alignment vertical="top" wrapText="1"/>
    </xf>
    <xf numFmtId="0" fontId="1" fillId="0" borderId="0" xfId="2" applyFont="1" applyFill="1" applyAlignment="1"/>
    <xf numFmtId="0" fontId="6" fillId="0" borderId="0" xfId="0" applyFont="1" applyFill="1" applyAlignment="1">
      <alignment horizontal="right" vertical="top"/>
    </xf>
    <xf numFmtId="0" fontId="7" fillId="0" borderId="0" xfId="0" applyFont="1" applyFill="1" applyAlignment="1">
      <alignment horizontal="right" vertical="top"/>
    </xf>
    <xf numFmtId="0" fontId="5" fillId="0" borderId="0" xfId="0" applyFont="1" applyFill="1"/>
    <xf numFmtId="0" fontId="1" fillId="0" borderId="0" xfId="0" applyFont="1" applyFill="1"/>
    <xf numFmtId="0" fontId="4" fillId="0" borderId="0" xfId="0" applyFont="1" applyFill="1" applyAlignment="1">
      <alignment vertical="center" wrapText="1"/>
    </xf>
    <xf numFmtId="0" fontId="9" fillId="0" borderId="0" xfId="0" applyNumberFormat="1" applyFont="1" applyFill="1" applyAlignment="1" applyProtection="1">
      <alignment wrapText="1" readingOrder="1"/>
    </xf>
    <xf numFmtId="0" fontId="8" fillId="4" borderId="1"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vertical="top" wrapText="1" readingOrder="1"/>
      <protection locked="0"/>
    </xf>
    <xf numFmtId="0" fontId="8" fillId="4" borderId="2" xfId="0" applyNumberFormat="1" applyFont="1" applyFill="1" applyBorder="1" applyAlignment="1" applyProtection="1">
      <alignment horizontal="left" vertical="top" wrapText="1" readingOrder="1"/>
      <protection locked="0"/>
    </xf>
    <xf numFmtId="0" fontId="8" fillId="4" borderId="2" xfId="0" applyNumberFormat="1" applyFont="1" applyFill="1" applyBorder="1" applyAlignment="1" applyProtection="1">
      <alignment horizontal="center" vertical="top" wrapText="1" readingOrder="1"/>
      <protection locked="0"/>
    </xf>
    <xf numFmtId="0" fontId="8" fillId="4" borderId="2" xfId="0" applyNumberFormat="1" applyFont="1" applyFill="1" applyBorder="1" applyAlignment="1" applyProtection="1">
      <alignment horizontal="right" vertical="top" wrapText="1" readingOrder="1"/>
      <protection locked="0"/>
    </xf>
    <xf numFmtId="0" fontId="8" fillId="5" borderId="1"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vertical="top" wrapText="1" readingOrder="1"/>
      <protection locked="0"/>
    </xf>
    <xf numFmtId="0" fontId="8" fillId="5" borderId="2" xfId="0" applyNumberFormat="1" applyFont="1" applyFill="1" applyBorder="1" applyAlignment="1" applyProtection="1">
      <alignment horizontal="left" vertical="top" wrapText="1" readingOrder="1"/>
      <protection locked="0"/>
    </xf>
    <xf numFmtId="0" fontId="8" fillId="5" borderId="2" xfId="0" applyNumberFormat="1" applyFont="1" applyFill="1" applyBorder="1" applyAlignment="1" applyProtection="1">
      <alignment horizontal="center" vertical="top" wrapText="1" readingOrder="1"/>
      <protection locked="0"/>
    </xf>
    <xf numFmtId="0" fontId="8" fillId="5" borderId="2" xfId="0" applyNumberFormat="1" applyFont="1" applyFill="1" applyBorder="1" applyAlignment="1" applyProtection="1">
      <alignment horizontal="right" vertical="top" wrapText="1" readingOrder="1"/>
      <protection locked="0"/>
    </xf>
    <xf numFmtId="0" fontId="9" fillId="0" borderId="4"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vertical="top" wrapText="1" readingOrder="1"/>
      <protection locked="0"/>
    </xf>
    <xf numFmtId="0" fontId="9" fillId="0" borderId="5" xfId="0" applyNumberFormat="1" applyFont="1" applyFill="1" applyBorder="1" applyAlignment="1" applyProtection="1">
      <alignment horizontal="left" vertical="top" wrapText="1" readingOrder="1"/>
      <protection locked="0"/>
    </xf>
    <xf numFmtId="165" fontId="9" fillId="0" borderId="5" xfId="0" applyNumberFormat="1" applyFont="1" applyFill="1" applyBorder="1" applyAlignment="1" applyProtection="1">
      <alignment horizontal="right" vertical="top" wrapText="1" readingOrder="1"/>
      <protection locked="0"/>
    </xf>
    <xf numFmtId="0" fontId="9" fillId="0" borderId="5" xfId="0" applyNumberFormat="1" applyFont="1" applyFill="1" applyBorder="1" applyAlignment="1" applyProtection="1">
      <alignment horizontal="center" vertical="top" wrapText="1" readingOrder="1"/>
      <protection locked="0"/>
    </xf>
    <xf numFmtId="0" fontId="9" fillId="0" borderId="5" xfId="0" applyNumberFormat="1" applyFont="1" applyFill="1" applyBorder="1" applyAlignment="1" applyProtection="1">
      <alignment horizontal="right" vertical="top" wrapText="1" readingOrder="1"/>
      <protection locked="0"/>
    </xf>
    <xf numFmtId="0" fontId="8" fillId="6" borderId="1"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vertical="top" wrapText="1" readingOrder="1"/>
      <protection locked="0"/>
    </xf>
    <xf numFmtId="0" fontId="8" fillId="6" borderId="2" xfId="0" applyNumberFormat="1" applyFont="1" applyFill="1" applyBorder="1" applyAlignment="1" applyProtection="1">
      <alignment horizontal="left" vertical="top" wrapText="1" readingOrder="1"/>
      <protection locked="0"/>
    </xf>
    <xf numFmtId="0" fontId="8" fillId="6" borderId="2" xfId="0" applyNumberFormat="1" applyFont="1" applyFill="1" applyBorder="1" applyAlignment="1" applyProtection="1">
      <alignment horizontal="center" vertical="top" wrapText="1" readingOrder="1"/>
      <protection locked="0"/>
    </xf>
    <xf numFmtId="0" fontId="8" fillId="6" borderId="2" xfId="0" applyNumberFormat="1" applyFont="1" applyFill="1" applyBorder="1" applyAlignment="1" applyProtection="1">
      <alignment horizontal="right" vertical="top" wrapText="1" readingOrder="1"/>
      <protection locked="0"/>
    </xf>
    <xf numFmtId="0" fontId="9" fillId="0" borderId="1"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vertical="top" wrapText="1" readingOrder="1"/>
      <protection locked="0"/>
    </xf>
    <xf numFmtId="0" fontId="9" fillId="0" borderId="2" xfId="0" applyNumberFormat="1" applyFont="1" applyFill="1" applyBorder="1" applyAlignment="1" applyProtection="1">
      <alignment horizontal="left" vertical="top" wrapText="1" readingOrder="1"/>
      <protection locked="0"/>
    </xf>
    <xf numFmtId="0" fontId="9" fillId="0" borderId="2" xfId="0" applyNumberFormat="1" applyFont="1" applyFill="1" applyBorder="1" applyAlignment="1" applyProtection="1">
      <alignment horizontal="center" vertical="top" wrapText="1" readingOrder="1"/>
      <protection locked="0"/>
    </xf>
    <xf numFmtId="0" fontId="9" fillId="0" borderId="2" xfId="0" applyNumberFormat="1" applyFont="1" applyFill="1" applyBorder="1" applyAlignment="1" applyProtection="1">
      <alignment horizontal="right" vertical="top" wrapText="1" readingOrder="1"/>
      <protection locked="0"/>
    </xf>
    <xf numFmtId="0" fontId="9" fillId="0" borderId="0" xfId="0" applyNumberFormat="1" applyFont="1" applyFill="1" applyAlignment="1" applyProtection="1">
      <alignment vertical="top" wrapText="1" readingOrder="1"/>
      <protection locked="0"/>
    </xf>
    <xf numFmtId="0" fontId="9" fillId="0" borderId="0" xfId="0" applyNumberFormat="1" applyFont="1" applyFill="1" applyAlignment="1" applyProtection="1">
      <alignment horizontal="left" vertical="top" wrapText="1" readingOrder="1"/>
      <protection locked="0"/>
    </xf>
    <xf numFmtId="0" fontId="9" fillId="0" borderId="0" xfId="0" applyNumberFormat="1" applyFont="1" applyFill="1" applyAlignment="1" applyProtection="1">
      <alignment horizontal="center" vertical="top" wrapText="1" readingOrder="1"/>
      <protection locked="0"/>
    </xf>
    <xf numFmtId="0" fontId="9" fillId="0" borderId="0" xfId="0" applyNumberFormat="1" applyFont="1" applyFill="1" applyAlignment="1" applyProtection="1">
      <alignment horizontal="right" vertical="top" wrapText="1" readingOrder="1"/>
      <protection locked="0"/>
    </xf>
    <xf numFmtId="0" fontId="8" fillId="7" borderId="5" xfId="0" applyNumberFormat="1" applyFont="1" applyFill="1" applyBorder="1" applyAlignment="1" applyProtection="1">
      <alignment vertical="top" wrapText="1" readingOrder="1"/>
      <protection locked="0"/>
    </xf>
    <xf numFmtId="0" fontId="8" fillId="7" borderId="5" xfId="0" applyNumberFormat="1" applyFont="1" applyFill="1" applyBorder="1" applyAlignment="1" applyProtection="1">
      <alignment horizontal="right" vertical="top" wrapText="1" readingOrder="1"/>
      <protection locked="0"/>
    </xf>
    <xf numFmtId="165" fontId="8" fillId="7" borderId="5" xfId="0" applyNumberFormat="1" applyFont="1" applyFill="1" applyBorder="1" applyAlignment="1" applyProtection="1">
      <alignment horizontal="right" vertical="top" wrapText="1" readingOrder="1"/>
    </xf>
    <xf numFmtId="0" fontId="9" fillId="0" borderId="10" xfId="0" applyNumberFormat="1" applyFont="1" applyFill="1" applyBorder="1" applyAlignment="1" applyProtection="1">
      <alignment vertical="top" wrapText="1" readingOrder="1"/>
      <protection locked="0"/>
    </xf>
    <xf numFmtId="0" fontId="9" fillId="0" borderId="11" xfId="0" applyNumberFormat="1" applyFont="1" applyFill="1" applyBorder="1" applyAlignment="1" applyProtection="1">
      <alignment vertical="top" wrapText="1" readingOrder="1"/>
      <protection locked="0"/>
    </xf>
    <xf numFmtId="0" fontId="9" fillId="0" borderId="11" xfId="0" applyNumberFormat="1" applyFont="1" applyFill="1" applyBorder="1" applyAlignment="1" applyProtection="1">
      <alignment horizontal="left" vertical="top" wrapText="1" readingOrder="1"/>
      <protection locked="0"/>
    </xf>
    <xf numFmtId="0" fontId="9" fillId="0" borderId="11" xfId="0" applyNumberFormat="1" applyFont="1" applyFill="1" applyBorder="1" applyAlignment="1" applyProtection="1">
      <alignment horizontal="center" vertical="top" wrapText="1" readingOrder="1"/>
      <protection locked="0"/>
    </xf>
    <xf numFmtId="0" fontId="9" fillId="0" borderId="11" xfId="0" applyNumberFormat="1" applyFont="1" applyFill="1" applyBorder="1" applyAlignment="1" applyProtection="1">
      <alignment horizontal="right" vertical="top" wrapText="1" readingOrder="1"/>
      <protection locked="0"/>
    </xf>
    <xf numFmtId="0" fontId="6" fillId="0" borderId="0" xfId="0" applyFont="1" applyAlignment="1">
      <alignment vertical="top" wrapText="1"/>
    </xf>
    <xf numFmtId="164" fontId="8" fillId="4" borderId="2" xfId="0" applyNumberFormat="1" applyFont="1" applyFill="1" applyBorder="1" applyAlignment="1" applyProtection="1">
      <alignment horizontal="right" vertical="top" wrapText="1" readingOrder="1"/>
    </xf>
    <xf numFmtId="0" fontId="8" fillId="4" borderId="3" xfId="0" applyNumberFormat="1" applyFont="1" applyFill="1" applyBorder="1" applyAlignment="1" applyProtection="1">
      <alignment horizontal="left" vertical="top" wrapText="1" readingOrder="1"/>
      <protection locked="0"/>
    </xf>
    <xf numFmtId="164" fontId="8" fillId="5" borderId="2" xfId="0" applyNumberFormat="1" applyFont="1" applyFill="1" applyBorder="1" applyAlignment="1" applyProtection="1">
      <alignment horizontal="right" vertical="top" wrapText="1" readingOrder="1"/>
    </xf>
    <xf numFmtId="0" fontId="8" fillId="5" borderId="3" xfId="0" applyNumberFormat="1" applyFont="1" applyFill="1" applyBorder="1" applyAlignment="1" applyProtection="1">
      <alignment horizontal="left" vertical="top" wrapText="1" readingOrder="1"/>
      <protection locked="0"/>
    </xf>
    <xf numFmtId="164" fontId="9" fillId="0" borderId="5" xfId="0" applyNumberFormat="1" applyFont="1" applyFill="1" applyBorder="1" applyAlignment="1" applyProtection="1">
      <alignment horizontal="right" vertical="top" wrapText="1" readingOrder="1"/>
      <protection locked="0"/>
    </xf>
    <xf numFmtId="0" fontId="9" fillId="0" borderId="6" xfId="0" applyNumberFormat="1" applyFont="1" applyFill="1" applyBorder="1" applyAlignment="1" applyProtection="1">
      <alignment horizontal="left" vertical="top" wrapText="1" readingOrder="1"/>
      <protection locked="0"/>
    </xf>
    <xf numFmtId="164" fontId="8" fillId="6" borderId="2" xfId="0" applyNumberFormat="1" applyFont="1" applyFill="1" applyBorder="1" applyAlignment="1" applyProtection="1">
      <alignment horizontal="right" vertical="top" wrapText="1" readingOrder="1"/>
    </xf>
    <xf numFmtId="0" fontId="8" fillId="6" borderId="3" xfId="0" applyNumberFormat="1" applyFont="1" applyFill="1" applyBorder="1" applyAlignment="1" applyProtection="1">
      <alignment horizontal="left" vertical="top" wrapText="1" readingOrder="1"/>
      <protection locked="0"/>
    </xf>
    <xf numFmtId="0" fontId="9" fillId="0" borderId="3" xfId="0" applyNumberFormat="1" applyFont="1" applyFill="1" applyBorder="1" applyAlignment="1" applyProtection="1">
      <alignment horizontal="left" vertical="top" wrapText="1" readingOrder="1"/>
      <protection locked="0"/>
    </xf>
    <xf numFmtId="164" fontId="9" fillId="0" borderId="2" xfId="0" applyNumberFormat="1" applyFont="1" applyFill="1" applyBorder="1" applyAlignment="1" applyProtection="1">
      <alignment horizontal="right" vertical="top" wrapText="1" readingOrder="1"/>
      <protection locked="0"/>
    </xf>
    <xf numFmtId="164" fontId="9" fillId="0" borderId="11" xfId="0" applyNumberFormat="1" applyFont="1" applyFill="1" applyBorder="1" applyAlignment="1" applyProtection="1">
      <alignment horizontal="right" vertical="top" wrapText="1" readingOrder="1"/>
      <protection locked="0"/>
    </xf>
    <xf numFmtId="164" fontId="9" fillId="0" borderId="0" xfId="0" applyNumberFormat="1" applyFont="1" applyFill="1" applyAlignment="1" applyProtection="1">
      <alignment horizontal="right" vertical="top" wrapText="1" readingOrder="1"/>
      <protection locked="0"/>
    </xf>
    <xf numFmtId="0" fontId="8" fillId="0" borderId="1" xfId="0" applyNumberFormat="1" applyFont="1" applyFill="1" applyBorder="1" applyAlignment="1" applyProtection="1">
      <alignment vertical="top" wrapText="1" readingOrder="1"/>
      <protection locked="0"/>
    </xf>
    <xf numFmtId="0" fontId="8" fillId="0" borderId="2" xfId="0" applyNumberFormat="1" applyFont="1" applyFill="1" applyBorder="1" applyAlignment="1" applyProtection="1">
      <alignment vertical="top" wrapText="1" readingOrder="1"/>
      <protection locked="0"/>
    </xf>
    <xf numFmtId="0" fontId="8" fillId="0" borderId="2" xfId="0" applyNumberFormat="1" applyFont="1" applyFill="1" applyBorder="1" applyAlignment="1" applyProtection="1">
      <alignment horizontal="left" vertical="top" wrapText="1" readingOrder="1"/>
      <protection locked="0"/>
    </xf>
    <xf numFmtId="164" fontId="8" fillId="0" borderId="2" xfId="0" applyNumberFormat="1" applyFont="1" applyFill="1" applyBorder="1" applyAlignment="1" applyProtection="1">
      <alignment horizontal="right" vertical="top" wrapText="1" readingOrder="1"/>
    </xf>
    <xf numFmtId="0" fontId="8" fillId="0" borderId="2" xfId="0" applyNumberFormat="1" applyFont="1" applyFill="1" applyBorder="1" applyAlignment="1" applyProtection="1">
      <alignment horizontal="center" vertical="top" wrapText="1" readingOrder="1"/>
      <protection locked="0"/>
    </xf>
    <xf numFmtId="0" fontId="8" fillId="0" borderId="2" xfId="0" applyNumberFormat="1" applyFont="1" applyFill="1" applyBorder="1" applyAlignment="1" applyProtection="1">
      <alignment horizontal="right" vertical="top" wrapText="1" readingOrder="1"/>
      <protection locked="0"/>
    </xf>
    <xf numFmtId="0" fontId="6" fillId="0" borderId="0" xfId="0" applyFont="1" applyFill="1" applyAlignment="1"/>
    <xf numFmtId="0" fontId="6" fillId="0" borderId="0" xfId="0" applyFont="1" applyFill="1" applyAlignment="1">
      <alignment vertical="top"/>
    </xf>
    <xf numFmtId="0" fontId="8" fillId="0" borderId="8"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1" fillId="0" borderId="0" xfId="0" applyNumberFormat="1" applyFont="1" applyFill="1" applyAlignment="1" applyProtection="1">
      <alignment wrapText="1" readingOrder="1"/>
    </xf>
    <xf numFmtId="0" fontId="9" fillId="0" borderId="12" xfId="0" applyNumberFormat="1" applyFont="1" applyFill="1" applyBorder="1" applyAlignment="1" applyProtection="1">
      <alignment horizontal="left" vertical="top" wrapText="1" readingOrder="1"/>
      <protection locked="0"/>
    </xf>
    <xf numFmtId="0" fontId="9" fillId="0" borderId="19" xfId="0" applyNumberFormat="1" applyFont="1" applyFill="1" applyBorder="1" applyAlignment="1" applyProtection="1">
      <alignment horizontal="left" vertical="top" wrapText="1" readingOrder="1"/>
      <protection locked="0"/>
    </xf>
    <xf numFmtId="164" fontId="12" fillId="0" borderId="23" xfId="0" applyNumberFormat="1" applyFont="1" applyFill="1" applyBorder="1" applyAlignment="1" applyProtection="1">
      <alignment horizontal="right" vertical="top" wrapText="1" readingOrder="1"/>
      <protection locked="0"/>
    </xf>
    <xf numFmtId="164" fontId="9" fillId="0" borderId="22" xfId="0" applyNumberFormat="1" applyFont="1" applyFill="1" applyBorder="1" applyAlignment="1" applyProtection="1">
      <alignment horizontal="right" vertical="top" wrapText="1" readingOrder="1"/>
    </xf>
    <xf numFmtId="164" fontId="9" fillId="0" borderId="19" xfId="0" applyNumberFormat="1" applyFont="1" applyFill="1" applyBorder="1" applyAlignment="1" applyProtection="1">
      <alignment horizontal="right" vertical="top" wrapText="1" readingOrder="1"/>
    </xf>
    <xf numFmtId="164" fontId="12" fillId="0" borderId="24" xfId="0" applyNumberFormat="1" applyFont="1" applyFill="1" applyBorder="1" applyAlignment="1" applyProtection="1">
      <alignment horizontal="right" vertical="top" wrapText="1" readingOrder="1"/>
      <protection locked="0"/>
    </xf>
    <xf numFmtId="164" fontId="12" fillId="0" borderId="20"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left" vertical="top" wrapText="1" readingOrder="1"/>
      <protection locked="0"/>
    </xf>
    <xf numFmtId="0" fontId="9" fillId="0" borderId="25" xfId="0" applyNumberFormat="1" applyFont="1" applyFill="1" applyBorder="1" applyAlignment="1" applyProtection="1">
      <alignment horizontal="left" vertical="top" wrapText="1" readingOrder="1"/>
      <protection locked="0"/>
    </xf>
    <xf numFmtId="0" fontId="9" fillId="0" borderId="26" xfId="0" applyNumberFormat="1" applyFont="1" applyFill="1" applyBorder="1" applyAlignment="1" applyProtection="1">
      <alignment horizontal="left" vertical="top" wrapText="1" readingOrder="1"/>
      <protection locked="0"/>
    </xf>
    <xf numFmtId="164" fontId="12" fillId="0" borderId="26" xfId="0" applyNumberFormat="1" applyFont="1" applyFill="1" applyBorder="1" applyAlignment="1" applyProtection="1">
      <alignment horizontal="right" vertical="top" wrapText="1" readingOrder="1"/>
      <protection locked="0"/>
    </xf>
    <xf numFmtId="0" fontId="9" fillId="0" borderId="19" xfId="0" applyNumberFormat="1" applyFont="1" applyFill="1" applyBorder="1" applyAlignment="1" applyProtection="1">
      <alignment horizontal="center" vertical="top" wrapText="1" readingOrder="1"/>
      <protection locked="0"/>
    </xf>
    <xf numFmtId="0" fontId="9" fillId="0" borderId="24" xfId="0" applyNumberFormat="1" applyFont="1" applyFill="1" applyBorder="1" applyAlignment="1" applyProtection="1">
      <alignment horizontal="center" vertical="top" wrapText="1" readingOrder="1"/>
      <protection locked="0"/>
    </xf>
    <xf numFmtId="0" fontId="9" fillId="0" borderId="26" xfId="0" applyNumberFormat="1" applyFont="1" applyFill="1" applyBorder="1" applyAlignment="1" applyProtection="1">
      <alignment horizontal="center" vertical="top" wrapText="1" readingOrder="1"/>
      <protection locked="0"/>
    </xf>
    <xf numFmtId="0" fontId="9" fillId="0" borderId="26" xfId="0" applyNumberFormat="1" applyFont="1" applyFill="1" applyBorder="1" applyAlignment="1" applyProtection="1">
      <alignment horizontal="right" vertical="top" wrapText="1" readingOrder="1"/>
      <protection locked="0"/>
    </xf>
    <xf numFmtId="0" fontId="9" fillId="0" borderId="25" xfId="0" applyNumberFormat="1" applyFont="1" applyFill="1" applyBorder="1" applyAlignment="1" applyProtection="1">
      <alignment horizontal="right" vertical="top" wrapText="1" readingOrder="1"/>
      <protection locked="0"/>
    </xf>
    <xf numFmtId="0" fontId="9" fillId="0" borderId="19" xfId="0" applyNumberFormat="1" applyFont="1" applyFill="1" applyBorder="1" applyAlignment="1" applyProtection="1">
      <alignment horizontal="right" vertical="top" wrapText="1" readingOrder="1"/>
      <protection locked="0"/>
    </xf>
    <xf numFmtId="0" fontId="9" fillId="0" borderId="24" xfId="0" applyNumberFormat="1" applyFont="1" applyFill="1" applyBorder="1" applyAlignment="1" applyProtection="1">
      <alignment horizontal="right" vertical="top" wrapText="1" readingOrder="1"/>
      <protection locked="0"/>
    </xf>
    <xf numFmtId="0" fontId="9" fillId="0" borderId="23" xfId="0" applyNumberFormat="1" applyFont="1" applyFill="1" applyBorder="1" applyAlignment="1" applyProtection="1">
      <alignment horizontal="right" vertical="top" wrapText="1" readingOrder="1"/>
      <protection locked="0"/>
    </xf>
    <xf numFmtId="0" fontId="9" fillId="0" borderId="28" xfId="0" applyNumberFormat="1" applyFont="1" applyFill="1" applyBorder="1" applyAlignment="1" applyProtection="1">
      <alignment horizontal="left" vertical="top" wrapText="1" readingOrder="1"/>
      <protection locked="0"/>
    </xf>
    <xf numFmtId="0" fontId="9" fillId="0" borderId="29" xfId="0" applyNumberFormat="1" applyFont="1" applyFill="1" applyBorder="1" applyAlignment="1" applyProtection="1">
      <alignment horizontal="left" vertical="top" wrapText="1" readingOrder="1"/>
      <protection locked="0"/>
    </xf>
    <xf numFmtId="0" fontId="9" fillId="0" borderId="23" xfId="0" applyNumberFormat="1" applyFont="1" applyFill="1" applyBorder="1" applyAlignment="1" applyProtection="1">
      <alignment horizontal="center" vertical="top" wrapText="1" readingOrder="1"/>
      <protection locked="0"/>
    </xf>
    <xf numFmtId="0" fontId="9" fillId="0" borderId="30" xfId="0" applyNumberFormat="1" applyFont="1" applyFill="1" applyBorder="1" applyAlignment="1" applyProtection="1">
      <alignment horizontal="left" vertical="top" wrapText="1" readingOrder="1"/>
      <protection locked="0"/>
    </xf>
    <xf numFmtId="0" fontId="9" fillId="0" borderId="31" xfId="0" applyNumberFormat="1" applyFont="1" applyFill="1" applyBorder="1" applyAlignment="1" applyProtection="1">
      <alignment horizontal="left" vertical="top" wrapText="1" readingOrder="1"/>
      <protection locked="0"/>
    </xf>
    <xf numFmtId="0" fontId="9" fillId="0" borderId="20" xfId="0" applyNumberFormat="1" applyFont="1" applyFill="1" applyBorder="1" applyAlignment="1" applyProtection="1">
      <alignment horizontal="right" vertical="top" wrapText="1" readingOrder="1"/>
      <protection locked="0"/>
    </xf>
    <xf numFmtId="0" fontId="9" fillId="0" borderId="32" xfId="0" applyNumberFormat="1" applyFont="1" applyFill="1" applyBorder="1" applyAlignment="1" applyProtection="1">
      <alignment horizontal="center" vertical="top" wrapText="1" readingOrder="1"/>
      <protection locked="0"/>
    </xf>
    <xf numFmtId="0" fontId="9" fillId="0" borderId="32" xfId="0" applyNumberFormat="1" applyFont="1" applyFill="1" applyBorder="1" applyAlignment="1" applyProtection="1">
      <alignment horizontal="left" vertical="top" wrapText="1" readingOrder="1"/>
      <protection locked="0"/>
    </xf>
    <xf numFmtId="164" fontId="9" fillId="0" borderId="20" xfId="0" applyNumberFormat="1" applyFont="1" applyFill="1" applyBorder="1" applyAlignment="1" applyProtection="1">
      <alignment horizontal="right" vertical="top" wrapText="1" readingOrder="1"/>
      <protection locked="0"/>
    </xf>
    <xf numFmtId="164" fontId="9" fillId="0" borderId="32" xfId="0" applyNumberFormat="1" applyFont="1" applyFill="1" applyBorder="1" applyAlignment="1" applyProtection="1">
      <alignment horizontal="right" vertical="top" wrapText="1" readingOrder="1"/>
      <protection locked="0"/>
    </xf>
    <xf numFmtId="164" fontId="9" fillId="0" borderId="25" xfId="0" applyNumberFormat="1" applyFont="1" applyFill="1" applyBorder="1" applyAlignment="1" applyProtection="1">
      <alignment horizontal="right" vertical="top" wrapText="1" readingOrder="1"/>
      <protection locked="0"/>
    </xf>
    <xf numFmtId="0" fontId="9" fillId="0" borderId="25" xfId="0" applyNumberFormat="1" applyFont="1" applyFill="1" applyBorder="1" applyAlignment="1" applyProtection="1">
      <alignment horizontal="center" vertical="top" wrapText="1" readingOrder="1"/>
      <protection locked="0"/>
    </xf>
    <xf numFmtId="0" fontId="9" fillId="0" borderId="22" xfId="0" applyNumberFormat="1" applyFont="1" applyFill="1" applyBorder="1" applyAlignment="1" applyProtection="1">
      <alignment horizontal="right" vertical="top" wrapText="1" readingOrder="1"/>
      <protection locked="0"/>
    </xf>
    <xf numFmtId="0" fontId="9" fillId="0" borderId="33" xfId="0" applyNumberFormat="1" applyFont="1" applyFill="1" applyBorder="1" applyAlignment="1" applyProtection="1">
      <alignment horizontal="left" vertical="top" wrapText="1" readingOrder="1"/>
      <protection locked="0"/>
    </xf>
    <xf numFmtId="0" fontId="1" fillId="0" borderId="0" xfId="0" applyNumberFormat="1" applyFont="1" applyFill="1" applyAlignment="1" applyProtection="1">
      <alignment horizontal="center" wrapText="1" readingOrder="1"/>
    </xf>
    <xf numFmtId="0" fontId="9" fillId="0" borderId="20" xfId="0" applyNumberFormat="1" applyFont="1" applyFill="1" applyBorder="1" applyAlignment="1" applyProtection="1">
      <alignment horizontal="center" vertical="top" wrapText="1" readingOrder="1"/>
      <protection locked="0"/>
    </xf>
    <xf numFmtId="165" fontId="9" fillId="0" borderId="5" xfId="0" applyNumberFormat="1" applyFont="1" applyFill="1" applyBorder="1" applyAlignment="1" applyProtection="1">
      <alignment horizontal="center" vertical="top" wrapText="1" readingOrder="1"/>
      <protection locked="0"/>
    </xf>
    <xf numFmtId="165" fontId="8" fillId="7" borderId="5" xfId="0" applyNumberFormat="1" applyFont="1" applyFill="1" applyBorder="1" applyAlignment="1" applyProtection="1">
      <alignment horizontal="center" vertical="top" wrapText="1" readingOrder="1"/>
    </xf>
    <xf numFmtId="0" fontId="9" fillId="0" borderId="22" xfId="0" applyNumberFormat="1" applyFont="1" applyFill="1" applyBorder="1" applyAlignment="1" applyProtection="1">
      <alignment horizontal="left" vertical="top" wrapText="1" readingOrder="1"/>
      <protection locked="0"/>
    </xf>
    <xf numFmtId="0" fontId="9" fillId="0" borderId="35" xfId="0" applyNumberFormat="1" applyFont="1" applyFill="1" applyBorder="1" applyAlignment="1" applyProtection="1">
      <alignment horizontal="left" vertical="top" wrapText="1" readingOrder="1"/>
      <protection locked="0"/>
    </xf>
    <xf numFmtId="0" fontId="9" fillId="3" borderId="3" xfId="0" applyNumberFormat="1" applyFont="1" applyFill="1" applyBorder="1" applyAlignment="1" applyProtection="1">
      <alignment horizontal="left" vertical="top" wrapText="1" readingOrder="1"/>
      <protection locked="0"/>
    </xf>
    <xf numFmtId="164" fontId="9" fillId="0" borderId="24" xfId="0" applyNumberFormat="1" applyFont="1" applyFill="1" applyBorder="1" applyAlignment="1" applyProtection="1">
      <alignment horizontal="right" vertical="top" wrapText="1" readingOrder="1"/>
      <protection locked="0"/>
    </xf>
    <xf numFmtId="164" fontId="9" fillId="0" borderId="26" xfId="0" applyNumberFormat="1" applyFont="1" applyFill="1" applyBorder="1" applyAlignment="1" applyProtection="1">
      <alignment horizontal="right" vertical="top" wrapText="1" readingOrder="1"/>
      <protection locked="0"/>
    </xf>
    <xf numFmtId="164" fontId="9" fillId="0" borderId="23" xfId="0" applyNumberFormat="1" applyFont="1" applyFill="1" applyBorder="1" applyAlignment="1" applyProtection="1">
      <alignment horizontal="right" vertical="top" wrapText="1" readingOrder="1"/>
      <protection locked="0"/>
    </xf>
    <xf numFmtId="0" fontId="9" fillId="0" borderId="24" xfId="0" applyNumberFormat="1" applyFont="1" applyFill="1" applyBorder="1" applyAlignment="1" applyProtection="1">
      <alignment horizontal="left" vertical="top" wrapText="1" readingOrder="1"/>
      <protection locked="0"/>
    </xf>
    <xf numFmtId="0" fontId="9" fillId="0" borderId="22" xfId="0" applyNumberFormat="1" applyFont="1" applyFill="1" applyBorder="1" applyAlignment="1" applyProtection="1">
      <alignment horizontal="center" vertical="top" wrapText="1" readingOrder="1"/>
      <protection locked="0"/>
    </xf>
    <xf numFmtId="0" fontId="8" fillId="0" borderId="3" xfId="0" applyNumberFormat="1" applyFont="1" applyFill="1" applyBorder="1" applyAlignment="1" applyProtection="1">
      <alignment horizontal="left" vertical="top" wrapText="1" readingOrder="1"/>
      <protection locked="0"/>
    </xf>
    <xf numFmtId="0" fontId="9" fillId="0" borderId="38" xfId="0" applyNumberFormat="1" applyFont="1" applyFill="1" applyBorder="1" applyAlignment="1" applyProtection="1">
      <alignment horizontal="center" vertical="top" wrapText="1" readingOrder="1"/>
      <protection locked="0"/>
    </xf>
    <xf numFmtId="0" fontId="9" fillId="0" borderId="39" xfId="0" applyNumberFormat="1" applyFont="1" applyFill="1" applyBorder="1" applyAlignment="1" applyProtection="1">
      <alignment horizontal="right" vertical="top" wrapText="1" readingOrder="1"/>
      <protection locked="0"/>
    </xf>
    <xf numFmtId="0" fontId="9" fillId="0" borderId="37" xfId="0" applyNumberFormat="1" applyFont="1" applyFill="1" applyBorder="1" applyAlignment="1" applyProtection="1">
      <alignment horizontal="right" vertical="top" wrapText="1" readingOrder="1"/>
      <protection locked="0"/>
    </xf>
    <xf numFmtId="0" fontId="9" fillId="0" borderId="40" xfId="0" applyNumberFormat="1" applyFont="1" applyFill="1" applyBorder="1" applyAlignment="1" applyProtection="1">
      <alignment horizontal="center" vertical="top" wrapText="1" readingOrder="1"/>
      <protection locked="0"/>
    </xf>
    <xf numFmtId="0" fontId="9" fillId="0" borderId="41" xfId="0" applyNumberFormat="1" applyFont="1" applyFill="1" applyBorder="1" applyAlignment="1" applyProtection="1">
      <alignment horizontal="right" vertical="top" wrapText="1" readingOrder="1"/>
      <protection locked="0"/>
    </xf>
    <xf numFmtId="164" fontId="12" fillId="0" borderId="25" xfId="0" applyNumberFormat="1" applyFont="1" applyFill="1" applyBorder="1" applyAlignment="1" applyProtection="1">
      <alignment horizontal="right" vertical="top" wrapText="1" readingOrder="1"/>
      <protection locked="0"/>
    </xf>
    <xf numFmtId="0" fontId="9" fillId="3" borderId="29" xfId="0" applyNumberFormat="1" applyFont="1" applyFill="1" applyBorder="1" applyAlignment="1" applyProtection="1">
      <alignment horizontal="left" vertical="top" wrapText="1" readingOrder="1"/>
      <protection locked="0"/>
    </xf>
    <xf numFmtId="0" fontId="9" fillId="0" borderId="43" xfId="0" applyNumberFormat="1" applyFont="1" applyFill="1" applyBorder="1" applyAlignment="1" applyProtection="1">
      <alignment horizontal="right" vertical="top" wrapText="1" readingOrder="1"/>
      <protection locked="0"/>
    </xf>
    <xf numFmtId="0" fontId="8" fillId="0" borderId="42" xfId="0" applyNumberFormat="1" applyFont="1" applyFill="1" applyBorder="1" applyAlignment="1" applyProtection="1">
      <alignment horizontal="right" vertical="top" wrapText="1" readingOrder="1"/>
      <protection locked="0"/>
    </xf>
    <xf numFmtId="0" fontId="6" fillId="0" borderId="0" xfId="0" applyFont="1" applyFill="1" applyAlignment="1">
      <alignment horizontal="left" vertical="top" wrapText="1"/>
    </xf>
    <xf numFmtId="0" fontId="0" fillId="0" borderId="0" xfId="0" applyFill="1" applyAlignment="1">
      <alignment horizontal="left" vertical="top" wrapText="1"/>
    </xf>
    <xf numFmtId="0" fontId="6" fillId="0" borderId="0" xfId="0" applyFont="1" applyFill="1" applyAlignment="1">
      <alignment horizontal="center"/>
    </xf>
    <xf numFmtId="0" fontId="6" fillId="0" borderId="0" xfId="0" applyFont="1" applyFill="1" applyAlignment="1">
      <alignment horizontal="left" vertical="top"/>
    </xf>
    <xf numFmtId="0" fontId="6" fillId="0" borderId="0" xfId="0" applyFont="1" applyAlignment="1">
      <alignment horizontal="left" vertical="top" wrapText="1"/>
    </xf>
    <xf numFmtId="0" fontId="9" fillId="2" borderId="25" xfId="0" applyNumberFormat="1" applyFont="1" applyFill="1" applyBorder="1" applyAlignment="1" applyProtection="1">
      <alignment horizontal="left" vertical="top" wrapText="1" readingOrder="1"/>
      <protection locked="0"/>
    </xf>
    <xf numFmtId="0" fontId="9" fillId="2" borderId="24" xfId="0" applyNumberFormat="1" applyFont="1" applyFill="1" applyBorder="1" applyAlignment="1" applyProtection="1">
      <alignment horizontal="center" vertical="top" wrapText="1" readingOrder="1"/>
      <protection locked="0"/>
    </xf>
    <xf numFmtId="0" fontId="9" fillId="2" borderId="25" xfId="0" applyNumberFormat="1" applyFont="1" applyFill="1" applyBorder="1" applyAlignment="1" applyProtection="1">
      <alignment horizontal="right" vertical="top" wrapText="1" readingOrder="1"/>
      <protection locked="0"/>
    </xf>
    <xf numFmtId="0" fontId="9" fillId="2" borderId="24" xfId="0" applyNumberFormat="1" applyFont="1" applyFill="1" applyBorder="1" applyAlignment="1" applyProtection="1">
      <alignment horizontal="right" vertical="top" wrapText="1" readingOrder="1"/>
      <protection locked="0"/>
    </xf>
    <xf numFmtId="0" fontId="9" fillId="2" borderId="28" xfId="0" applyNumberFormat="1" applyFont="1" applyFill="1" applyBorder="1" applyAlignment="1" applyProtection="1">
      <alignment horizontal="left" vertical="top" wrapText="1" readingOrder="1"/>
      <protection locked="0"/>
    </xf>
    <xf numFmtId="0" fontId="9" fillId="8" borderId="19" xfId="0" applyNumberFormat="1" applyFont="1" applyFill="1" applyBorder="1" applyAlignment="1" applyProtection="1">
      <alignment horizontal="left" vertical="top" wrapText="1" readingOrder="1"/>
      <protection locked="0"/>
    </xf>
    <xf numFmtId="0" fontId="9" fillId="8" borderId="19" xfId="0" applyNumberFormat="1" applyFont="1" applyFill="1" applyBorder="1" applyAlignment="1" applyProtection="1">
      <alignment horizontal="center" vertical="top" wrapText="1" readingOrder="1"/>
      <protection locked="0"/>
    </xf>
    <xf numFmtId="0" fontId="9" fillId="8" borderId="19" xfId="0" applyNumberFormat="1" applyFont="1" applyFill="1" applyBorder="1" applyAlignment="1" applyProtection="1">
      <alignment horizontal="right" vertical="top" wrapText="1" readingOrder="1"/>
      <protection locked="0"/>
    </xf>
    <xf numFmtId="0" fontId="9" fillId="8" borderId="29" xfId="0" applyNumberFormat="1" applyFont="1" applyFill="1" applyBorder="1" applyAlignment="1" applyProtection="1">
      <alignment horizontal="left" vertical="top" wrapText="1" readingOrder="1"/>
      <protection locked="0"/>
    </xf>
    <xf numFmtId="0" fontId="9" fillId="8" borderId="25" xfId="0" applyNumberFormat="1" applyFont="1" applyFill="1" applyBorder="1" applyAlignment="1" applyProtection="1">
      <alignment horizontal="left" vertical="top" wrapText="1" readingOrder="1"/>
      <protection locked="0"/>
    </xf>
    <xf numFmtId="0" fontId="9" fillId="8" borderId="24" xfId="0" applyNumberFormat="1" applyFont="1" applyFill="1" applyBorder="1" applyAlignment="1" applyProtection="1">
      <alignment horizontal="center" vertical="top" wrapText="1" readingOrder="1"/>
      <protection locked="0"/>
    </xf>
    <xf numFmtId="0" fontId="9" fillId="8" borderId="25" xfId="0" applyNumberFormat="1" applyFont="1" applyFill="1" applyBorder="1" applyAlignment="1" applyProtection="1">
      <alignment horizontal="right" vertical="top" wrapText="1" readingOrder="1"/>
      <protection locked="0"/>
    </xf>
    <xf numFmtId="0" fontId="9" fillId="8" borderId="28" xfId="0" applyNumberFormat="1" applyFont="1" applyFill="1" applyBorder="1" applyAlignment="1" applyProtection="1">
      <alignment horizontal="left" vertical="top" wrapText="1" readingOrder="1"/>
      <protection locked="0"/>
    </xf>
    <xf numFmtId="0" fontId="9" fillId="2" borderId="26" xfId="0" applyNumberFormat="1" applyFont="1" applyFill="1" applyBorder="1" applyAlignment="1" applyProtection="1">
      <alignment horizontal="left" vertical="top" wrapText="1" readingOrder="1"/>
      <protection locked="0"/>
    </xf>
    <xf numFmtId="0" fontId="9" fillId="2" borderId="26" xfId="0" applyNumberFormat="1" applyFont="1" applyFill="1" applyBorder="1" applyAlignment="1" applyProtection="1">
      <alignment horizontal="center" vertical="top" wrapText="1" readingOrder="1"/>
      <protection locked="0"/>
    </xf>
    <xf numFmtId="0" fontId="9" fillId="2" borderId="26" xfId="0" applyNumberFormat="1" applyFont="1" applyFill="1" applyBorder="1" applyAlignment="1" applyProtection="1">
      <alignment horizontal="right" vertical="top" wrapText="1" readingOrder="1"/>
      <protection locked="0"/>
    </xf>
    <xf numFmtId="0" fontId="9" fillId="2" borderId="23" xfId="0" applyNumberFormat="1" applyFont="1" applyFill="1" applyBorder="1" applyAlignment="1" applyProtection="1">
      <alignment horizontal="right" vertical="top" wrapText="1" readingOrder="1"/>
      <protection locked="0"/>
    </xf>
    <xf numFmtId="0" fontId="9" fillId="2" borderId="27" xfId="0" applyNumberFormat="1" applyFont="1" applyFill="1" applyBorder="1" applyAlignment="1" applyProtection="1">
      <alignment horizontal="left" vertical="top" wrapText="1" readingOrder="1"/>
      <protection locked="0"/>
    </xf>
    <xf numFmtId="0" fontId="9" fillId="8" borderId="25" xfId="0" applyNumberFormat="1" applyFont="1" applyFill="1" applyBorder="1" applyAlignment="1" applyProtection="1">
      <alignment horizontal="center" vertical="top" wrapText="1" readingOrder="1"/>
      <protection locked="0"/>
    </xf>
    <xf numFmtId="0" fontId="9" fillId="8" borderId="32" xfId="0" applyNumberFormat="1" applyFont="1" applyFill="1" applyBorder="1" applyAlignment="1" applyProtection="1">
      <alignment horizontal="right" vertical="top" wrapText="1" readingOrder="1"/>
      <protection locked="0"/>
    </xf>
    <xf numFmtId="0" fontId="9" fillId="8" borderId="23" xfId="0" applyNumberFormat="1" applyFont="1" applyFill="1" applyBorder="1" applyAlignment="1" applyProtection="1">
      <alignment horizontal="left" vertical="top" wrapText="1" readingOrder="1"/>
      <protection locked="0"/>
    </xf>
    <xf numFmtId="0" fontId="9" fillId="8" borderId="23" xfId="0" applyNumberFormat="1" applyFont="1" applyFill="1" applyBorder="1" applyAlignment="1" applyProtection="1">
      <alignment horizontal="center" vertical="top" wrapText="1" readingOrder="1"/>
      <protection locked="0"/>
    </xf>
    <xf numFmtId="0" fontId="9" fillId="8" borderId="26" xfId="0" applyNumberFormat="1" applyFont="1" applyFill="1" applyBorder="1" applyAlignment="1" applyProtection="1">
      <alignment horizontal="right" vertical="top" wrapText="1" readingOrder="1"/>
      <protection locked="0"/>
    </xf>
    <xf numFmtId="0" fontId="9" fillId="8" borderId="22" xfId="0" applyNumberFormat="1" applyFont="1" applyFill="1" applyBorder="1" applyAlignment="1" applyProtection="1">
      <alignment horizontal="left" vertical="top" wrapText="1" readingOrder="1"/>
      <protection locked="0"/>
    </xf>
    <xf numFmtId="0" fontId="9" fillId="8" borderId="30" xfId="0" applyNumberFormat="1" applyFont="1" applyFill="1" applyBorder="1" applyAlignment="1" applyProtection="1">
      <alignment horizontal="left" vertical="top" wrapText="1" readingOrder="1"/>
      <protection locked="0"/>
    </xf>
    <xf numFmtId="0" fontId="9" fillId="8" borderId="34" xfId="0" applyNumberFormat="1" applyFont="1" applyFill="1" applyBorder="1" applyAlignment="1" applyProtection="1">
      <alignment horizontal="left" vertical="top" wrapText="1" readingOrder="1"/>
      <protection locked="0"/>
    </xf>
    <xf numFmtId="0" fontId="9" fillId="2" borderId="30" xfId="0" applyNumberFormat="1" applyFont="1" applyFill="1" applyBorder="1" applyAlignment="1" applyProtection="1">
      <alignment horizontal="left" vertical="top" wrapText="1" readingOrder="1"/>
      <protection locked="0"/>
    </xf>
    <xf numFmtId="0" fontId="9" fillId="2" borderId="20" xfId="0" applyNumberFormat="1" applyFont="1" applyFill="1" applyBorder="1" applyAlignment="1" applyProtection="1">
      <alignment horizontal="left" vertical="top" wrapText="1" readingOrder="1"/>
      <protection locked="0"/>
    </xf>
    <xf numFmtId="0" fontId="9" fillId="2" borderId="25" xfId="0" applyNumberFormat="1" applyFont="1" applyFill="1" applyBorder="1" applyAlignment="1" applyProtection="1">
      <alignment horizontal="center" vertical="top" wrapText="1" readingOrder="1"/>
      <protection locked="0"/>
    </xf>
    <xf numFmtId="0" fontId="9" fillId="2" borderId="20" xfId="0" applyNumberFormat="1" applyFont="1" applyFill="1" applyBorder="1" applyAlignment="1" applyProtection="1">
      <alignment horizontal="right" vertical="top" wrapText="1" readingOrder="1"/>
      <protection locked="0"/>
    </xf>
    <xf numFmtId="0" fontId="9" fillId="2" borderId="31" xfId="0" applyNumberFormat="1" applyFont="1" applyFill="1" applyBorder="1" applyAlignment="1" applyProtection="1">
      <alignment horizontal="left" vertical="top" wrapText="1" readingOrder="1"/>
      <protection locked="0"/>
    </xf>
    <xf numFmtId="0" fontId="9" fillId="8" borderId="24" xfId="0" applyNumberFormat="1" applyFont="1" applyFill="1" applyBorder="1" applyAlignment="1" applyProtection="1">
      <alignment horizontal="left" vertical="top" wrapText="1" readingOrder="1"/>
      <protection locked="0"/>
    </xf>
    <xf numFmtId="0" fontId="9" fillId="8" borderId="20" xfId="0" applyNumberFormat="1" applyFont="1" applyFill="1" applyBorder="1" applyAlignment="1" applyProtection="1">
      <alignment horizontal="center" vertical="top" wrapText="1" readingOrder="1"/>
      <protection locked="0"/>
    </xf>
    <xf numFmtId="0" fontId="9" fillId="8" borderId="24" xfId="0" applyNumberFormat="1" applyFont="1" applyFill="1" applyBorder="1" applyAlignment="1" applyProtection="1">
      <alignment horizontal="right" vertical="top" wrapText="1" readingOrder="1"/>
      <protection locked="0"/>
    </xf>
    <xf numFmtId="0" fontId="9" fillId="8" borderId="20" xfId="0" applyNumberFormat="1" applyFont="1" applyFill="1" applyBorder="1" applyAlignment="1" applyProtection="1">
      <alignment horizontal="right" vertical="top" wrapText="1" readingOrder="1"/>
      <protection locked="0"/>
    </xf>
    <xf numFmtId="0" fontId="9" fillId="8" borderId="26" xfId="0" applyNumberFormat="1" applyFont="1" applyFill="1" applyBorder="1" applyAlignment="1" applyProtection="1">
      <alignment horizontal="left" vertical="top" wrapText="1" readingOrder="1"/>
      <protection locked="0"/>
    </xf>
    <xf numFmtId="0" fontId="9" fillId="8" borderId="26" xfId="0" applyNumberFormat="1" applyFont="1" applyFill="1" applyBorder="1" applyAlignment="1" applyProtection="1">
      <alignment horizontal="center" vertical="top" wrapText="1" readingOrder="1"/>
      <protection locked="0"/>
    </xf>
    <xf numFmtId="0" fontId="9" fillId="8" borderId="23"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horizontal="right" wrapText="1" readingOrder="1"/>
    </xf>
    <xf numFmtId="0" fontId="6" fillId="0" borderId="0" xfId="0" applyFont="1" applyFill="1" applyAlignment="1">
      <alignment horizontal="left" vertical="top" wrapText="1"/>
    </xf>
    <xf numFmtId="0" fontId="6" fillId="0" borderId="0" xfId="0" applyFont="1" applyAlignment="1">
      <alignment horizontal="left" vertical="top" wrapText="1"/>
    </xf>
    <xf numFmtId="0" fontId="5" fillId="0" borderId="0" xfId="0" applyFont="1" applyFill="1" applyAlignment="1">
      <alignment horizontal="center"/>
    </xf>
    <xf numFmtId="0" fontId="5" fillId="0" borderId="0" xfId="0" applyFont="1" applyFill="1" applyAlignment="1">
      <alignment horizontal="center" wrapText="1"/>
    </xf>
    <xf numFmtId="0" fontId="6" fillId="0" borderId="0" xfId="0" applyFont="1" applyFill="1" applyAlignment="1">
      <alignment horizontal="left" vertical="top"/>
    </xf>
    <xf numFmtId="0" fontId="4" fillId="0" borderId="0" xfId="0" applyFont="1" applyFill="1" applyAlignment="1">
      <alignment horizontal="left" vertical="center" wrapText="1"/>
    </xf>
    <xf numFmtId="0" fontId="6" fillId="0" borderId="0" xfId="0" applyFont="1" applyFill="1" applyAlignment="1">
      <alignment horizontal="left"/>
    </xf>
    <xf numFmtId="0" fontId="6" fillId="0" borderId="0" xfId="0" applyFont="1" applyFill="1" applyBorder="1" applyAlignment="1">
      <alignment horizontal="left" vertical="top" wrapText="1"/>
    </xf>
    <xf numFmtId="0" fontId="9" fillId="0" borderId="19" xfId="0" applyNumberFormat="1" applyFont="1" applyFill="1" applyBorder="1" applyAlignment="1" applyProtection="1">
      <alignment horizontal="center" vertical="top" wrapText="1" readingOrder="1"/>
      <protection locked="0"/>
    </xf>
    <xf numFmtId="0" fontId="9" fillId="0" borderId="20" xfId="0" applyNumberFormat="1" applyFont="1" applyFill="1" applyBorder="1" applyAlignment="1" applyProtection="1">
      <alignment horizontal="center" vertical="top" wrapText="1" readingOrder="1"/>
      <protection locked="0"/>
    </xf>
    <xf numFmtId="0" fontId="9" fillId="0" borderId="21" xfId="0" applyNumberFormat="1" applyFont="1" applyFill="1" applyBorder="1" applyAlignment="1" applyProtection="1">
      <alignment horizontal="center" vertical="top" wrapText="1" readingOrder="1"/>
      <protection locked="0"/>
    </xf>
    <xf numFmtId="0" fontId="10" fillId="0" borderId="0" xfId="0" applyNumberFormat="1" applyFont="1" applyFill="1" applyAlignment="1" applyProtection="1">
      <alignment horizontal="center" wrapText="1" readingOrder="1"/>
    </xf>
    <xf numFmtId="0" fontId="11" fillId="0" borderId="0" xfId="0" applyNumberFormat="1" applyFont="1" applyFill="1" applyAlignment="1" applyProtection="1">
      <alignment horizontal="center" wrapText="1" readingOrder="1"/>
    </xf>
    <xf numFmtId="0" fontId="9" fillId="2" borderId="16" xfId="0" applyNumberFormat="1" applyFont="1" applyFill="1" applyBorder="1" applyAlignment="1" applyProtection="1">
      <alignment horizontal="center" vertical="top" wrapText="1" readingOrder="1"/>
      <protection locked="0"/>
    </xf>
    <xf numFmtId="0" fontId="9" fillId="2" borderId="17" xfId="0" applyNumberFormat="1" applyFont="1" applyFill="1" applyBorder="1" applyAlignment="1" applyProtection="1">
      <alignment horizontal="center" vertical="top" wrapText="1" readingOrder="1"/>
      <protection locked="0"/>
    </xf>
    <xf numFmtId="0" fontId="9" fillId="2" borderId="18" xfId="0" applyNumberFormat="1" applyFont="1" applyFill="1" applyBorder="1" applyAlignment="1" applyProtection="1">
      <alignment horizontal="center" vertical="top" wrapText="1" readingOrder="1"/>
      <protection locked="0"/>
    </xf>
    <xf numFmtId="0" fontId="9" fillId="2" borderId="19" xfId="0" applyNumberFormat="1" applyFont="1" applyFill="1" applyBorder="1" applyAlignment="1" applyProtection="1">
      <alignment horizontal="left" vertical="top" wrapText="1" readingOrder="1"/>
      <protection locked="0"/>
    </xf>
    <xf numFmtId="0" fontId="9" fillId="2" borderId="20" xfId="0" applyNumberFormat="1" applyFont="1" applyFill="1" applyBorder="1" applyAlignment="1" applyProtection="1">
      <alignment horizontal="left" vertical="top" wrapText="1" readingOrder="1"/>
      <protection locked="0"/>
    </xf>
    <xf numFmtId="0" fontId="9" fillId="2" borderId="21" xfId="0" applyNumberFormat="1" applyFont="1" applyFill="1" applyBorder="1" applyAlignment="1" applyProtection="1">
      <alignment horizontal="left" vertical="top" wrapText="1" readingOrder="1"/>
      <protection locked="0"/>
    </xf>
    <xf numFmtId="0" fontId="8" fillId="0" borderId="1" xfId="0" applyNumberFormat="1" applyFont="1" applyFill="1" applyBorder="1" applyAlignment="1" applyProtection="1">
      <alignment horizontal="center" vertical="center" wrapText="1" readingOrder="1"/>
    </xf>
    <xf numFmtId="0" fontId="8" fillId="0" borderId="4" xfId="0" applyNumberFormat="1" applyFont="1" applyFill="1" applyBorder="1" applyAlignment="1" applyProtection="1">
      <alignment horizontal="center" vertical="center" wrapText="1" readingOrder="1"/>
    </xf>
    <xf numFmtId="0" fontId="8" fillId="0" borderId="7" xfId="0" applyNumberFormat="1" applyFont="1" applyFill="1" applyBorder="1" applyAlignment="1" applyProtection="1">
      <alignment horizontal="center" vertical="center" wrapText="1" readingOrder="1"/>
    </xf>
    <xf numFmtId="0" fontId="8" fillId="0" borderId="2" xfId="0" applyNumberFormat="1" applyFont="1" applyFill="1" applyBorder="1" applyAlignment="1" applyProtection="1">
      <alignment horizontal="center" vertical="center" wrapText="1" readingOrder="1"/>
    </xf>
    <xf numFmtId="0" fontId="8" fillId="0" borderId="5" xfId="0" applyNumberFormat="1" applyFont="1" applyFill="1" applyBorder="1" applyAlignment="1" applyProtection="1">
      <alignment horizontal="center" vertical="center" wrapText="1" readingOrder="1"/>
    </xf>
    <xf numFmtId="0" fontId="8" fillId="0" borderId="8" xfId="0" applyNumberFormat="1" applyFont="1" applyFill="1" applyBorder="1" applyAlignment="1" applyProtection="1">
      <alignment horizontal="center" vertical="center" wrapText="1" readingOrder="1"/>
    </xf>
    <xf numFmtId="0" fontId="8" fillId="0" borderId="13" xfId="0" applyNumberFormat="1" applyFont="1" applyFill="1" applyBorder="1" applyAlignment="1" applyProtection="1">
      <alignment horizontal="center" vertical="center" wrapText="1" readingOrder="1"/>
    </xf>
    <xf numFmtId="0" fontId="8" fillId="0" borderId="14" xfId="0" applyNumberFormat="1" applyFont="1" applyFill="1" applyBorder="1" applyAlignment="1" applyProtection="1">
      <alignment horizontal="center" vertical="center" wrapText="1" readingOrder="1"/>
    </xf>
    <xf numFmtId="0" fontId="8" fillId="0" borderId="15" xfId="0" applyNumberFormat="1" applyFont="1" applyFill="1" applyBorder="1" applyAlignment="1" applyProtection="1">
      <alignment horizontal="center" vertical="center" wrapText="1" readingOrder="1"/>
    </xf>
    <xf numFmtId="0" fontId="8" fillId="0" borderId="6" xfId="0" applyNumberFormat="1" applyFont="1" applyFill="1" applyBorder="1" applyAlignment="1" applyProtection="1">
      <alignment horizontal="center" vertical="center" wrapText="1" readingOrder="1"/>
    </xf>
    <xf numFmtId="0" fontId="8" fillId="0" borderId="9" xfId="0" applyNumberFormat="1" applyFont="1" applyFill="1" applyBorder="1" applyAlignment="1" applyProtection="1">
      <alignment horizontal="center" vertical="center" wrapText="1" readingOrder="1"/>
    </xf>
    <xf numFmtId="0" fontId="9" fillId="0" borderId="16" xfId="0" applyNumberFormat="1" applyFont="1" applyFill="1" applyBorder="1" applyAlignment="1" applyProtection="1">
      <alignment horizontal="center" vertical="top" wrapText="1" readingOrder="1"/>
      <protection locked="0"/>
    </xf>
    <xf numFmtId="0" fontId="9" fillId="0" borderId="17" xfId="0" applyNumberFormat="1" applyFont="1" applyFill="1" applyBorder="1" applyAlignment="1" applyProtection="1">
      <alignment horizontal="center" vertical="top" wrapText="1" readingOrder="1"/>
      <protection locked="0"/>
    </xf>
    <xf numFmtId="0" fontId="9" fillId="0" borderId="18" xfId="0" applyNumberFormat="1" applyFont="1" applyFill="1" applyBorder="1" applyAlignment="1" applyProtection="1">
      <alignment horizontal="center" vertical="top" wrapText="1" readingOrder="1"/>
      <protection locked="0"/>
    </xf>
    <xf numFmtId="0" fontId="9" fillId="0" borderId="19" xfId="0" applyNumberFormat="1" applyFont="1" applyFill="1" applyBorder="1" applyAlignment="1" applyProtection="1">
      <alignment horizontal="left" vertical="top" wrapText="1" readingOrder="1"/>
      <protection locked="0"/>
    </xf>
    <xf numFmtId="0" fontId="9" fillId="0" borderId="20" xfId="0" applyNumberFormat="1" applyFont="1" applyFill="1" applyBorder="1" applyAlignment="1" applyProtection="1">
      <alignment horizontal="left" vertical="top" wrapText="1" readingOrder="1"/>
      <protection locked="0"/>
    </xf>
    <xf numFmtId="0" fontId="9" fillId="0" borderId="21" xfId="0" applyNumberFormat="1" applyFont="1" applyFill="1" applyBorder="1" applyAlignment="1" applyProtection="1">
      <alignment horizontal="left" vertical="top" wrapText="1" readingOrder="1"/>
      <protection locked="0"/>
    </xf>
    <xf numFmtId="0" fontId="9" fillId="0" borderId="19" xfId="0" applyNumberFormat="1" applyFont="1" applyFill="1" applyBorder="1" applyAlignment="1" applyProtection="1">
      <alignment horizontal="right" vertical="top" wrapText="1" readingOrder="1"/>
      <protection locked="0"/>
    </xf>
    <xf numFmtId="0" fontId="9" fillId="0" borderId="20" xfId="0" applyNumberFormat="1" applyFont="1" applyFill="1" applyBorder="1" applyAlignment="1" applyProtection="1">
      <alignment horizontal="right" vertical="top" wrapText="1" readingOrder="1"/>
      <protection locked="0"/>
    </xf>
    <xf numFmtId="0" fontId="9" fillId="0" borderId="21" xfId="0" applyNumberFormat="1" applyFont="1" applyFill="1" applyBorder="1" applyAlignment="1" applyProtection="1">
      <alignment horizontal="right" vertical="top" wrapText="1" readingOrder="1"/>
      <protection locked="0"/>
    </xf>
    <xf numFmtId="0" fontId="9" fillId="0" borderId="29" xfId="0" applyNumberFormat="1" applyFont="1" applyFill="1" applyBorder="1" applyAlignment="1" applyProtection="1">
      <alignment horizontal="left" vertical="top" wrapText="1" readingOrder="1"/>
      <protection locked="0"/>
    </xf>
    <xf numFmtId="0" fontId="9" fillId="0" borderId="31" xfId="0" applyNumberFormat="1" applyFont="1" applyFill="1" applyBorder="1" applyAlignment="1" applyProtection="1">
      <alignment horizontal="left" vertical="top" wrapText="1" readingOrder="1"/>
      <protection locked="0"/>
    </xf>
    <xf numFmtId="0" fontId="9" fillId="0" borderId="36" xfId="0" applyNumberFormat="1" applyFont="1" applyFill="1" applyBorder="1" applyAlignment="1" applyProtection="1">
      <alignment horizontal="left" vertical="top" wrapText="1" readingOrder="1"/>
      <protection locked="0"/>
    </xf>
    <xf numFmtId="0" fontId="9" fillId="8" borderId="16" xfId="0" applyNumberFormat="1" applyFont="1" applyFill="1" applyBorder="1" applyAlignment="1" applyProtection="1">
      <alignment horizontal="center" vertical="top" wrapText="1" readingOrder="1"/>
      <protection locked="0"/>
    </xf>
    <xf numFmtId="0" fontId="9" fillId="8" borderId="17" xfId="0" applyNumberFormat="1" applyFont="1" applyFill="1" applyBorder="1" applyAlignment="1" applyProtection="1">
      <alignment horizontal="center" vertical="top" wrapText="1" readingOrder="1"/>
      <protection locked="0"/>
    </xf>
    <xf numFmtId="0" fontId="9" fillId="8" borderId="18" xfId="0" applyNumberFormat="1" applyFont="1" applyFill="1" applyBorder="1" applyAlignment="1" applyProtection="1">
      <alignment horizontal="center" vertical="top" wrapText="1" readingOrder="1"/>
      <protection locked="0"/>
    </xf>
    <xf numFmtId="0" fontId="9" fillId="8" borderId="19" xfId="0" applyNumberFormat="1" applyFont="1" applyFill="1" applyBorder="1" applyAlignment="1" applyProtection="1">
      <alignment horizontal="left" vertical="top" wrapText="1" readingOrder="1"/>
      <protection locked="0"/>
    </xf>
    <xf numFmtId="0" fontId="9" fillId="8" borderId="20" xfId="0" applyNumberFormat="1" applyFont="1" applyFill="1" applyBorder="1" applyAlignment="1" applyProtection="1">
      <alignment horizontal="left" vertical="top" wrapText="1" readingOrder="1"/>
      <protection locked="0"/>
    </xf>
    <xf numFmtId="0" fontId="9" fillId="8" borderId="21" xfId="0" applyNumberFormat="1" applyFont="1" applyFill="1" applyBorder="1" applyAlignment="1" applyProtection="1">
      <alignment horizontal="left" vertical="top" wrapText="1" readingOrder="1"/>
      <protection locked="0"/>
    </xf>
    <xf numFmtId="0" fontId="9" fillId="3" borderId="29" xfId="0" applyNumberFormat="1" applyFont="1" applyFill="1" applyBorder="1" applyAlignment="1" applyProtection="1">
      <alignment horizontal="left" vertical="top" wrapText="1" readingOrder="1"/>
      <protection locked="0"/>
    </xf>
    <xf numFmtId="0" fontId="9" fillId="3" borderId="31" xfId="0" applyNumberFormat="1" applyFont="1" applyFill="1" applyBorder="1" applyAlignment="1" applyProtection="1">
      <alignment horizontal="left" vertical="top" wrapText="1" readingOrder="1"/>
      <protection locked="0"/>
    </xf>
    <xf numFmtId="0" fontId="9" fillId="3" borderId="36" xfId="0" applyNumberFormat="1" applyFont="1" applyFill="1" applyBorder="1" applyAlignment="1" applyProtection="1">
      <alignment horizontal="left" vertical="top" wrapText="1" readingOrder="1"/>
      <protection locked="0"/>
    </xf>
    <xf numFmtId="0" fontId="8" fillId="0" borderId="0" xfId="0" applyNumberFormat="1" applyFont="1" applyFill="1" applyAlignment="1" applyProtection="1">
      <alignment horizontal="center" vertical="top" wrapText="1" readingOrder="1"/>
      <protection locked="0"/>
    </xf>
  </cellXfs>
  <cellStyles count="3">
    <cellStyle name="Įprastas" xfId="0" builtinId="0"/>
    <cellStyle name="Įprastas 2" xfId="2"/>
    <cellStyle name="Normal_biudz uz 2001 atskaitomybe3" xfId="1"/>
  </cellStyles>
  <dxfs count="0"/>
  <tableStyles count="0" defaultTableStyle="TableStyleMedium2" defaultPivotStyle="PivotStyleLight16"/>
  <colors>
    <mruColors>
      <color rgb="FFFFCCFF"/>
      <color rgb="FFCCECFF"/>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0579321358899457"/>
          <c:y val="0.15718025345841669"/>
          <c:w val="0.79601649601245295"/>
          <c:h val="0.75855409162963539"/>
        </c:manualLayout>
      </c:layout>
      <c:pie3DChart>
        <c:varyColors val="1"/>
        <c:ser>
          <c:idx val="0"/>
          <c:order val="0"/>
          <c:dPt>
            <c:idx val="0"/>
            <c:bubble3D val="0"/>
            <c:spPr>
              <a:solidFill>
                <a:schemeClr val="bg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4577-4935-BC73-ED983E2B0665}"/>
              </c:ext>
            </c:extLst>
          </c:dPt>
          <c:dPt>
            <c:idx val="1"/>
            <c:bubble3D val="0"/>
            <c:spPr>
              <a:solidFill>
                <a:schemeClr val="accent5">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4577-4935-BC73-ED983E2B0665}"/>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4577-4935-BC73-ED983E2B0665}"/>
              </c:ext>
            </c:extLst>
          </c:dPt>
          <c:dLbls>
            <c:dLbl>
              <c:idx val="0"/>
              <c:layout>
                <c:manualLayout>
                  <c:x val="0.16608583901105617"/>
                  <c:y val="-0.68564815536671775"/>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4577-4935-BC73-ED983E2B0665}"/>
                </c:ext>
                <c:ext xmlns:c15="http://schemas.microsoft.com/office/drawing/2012/chart" uri="{CE6537A1-D6FC-4f65-9D91-7224C49458BB}"/>
              </c:extLst>
            </c:dLbl>
            <c:dLbl>
              <c:idx val="1"/>
              <c:layout>
                <c:manualLayout>
                  <c:x val="3.4659820282413351E-2"/>
                  <c:y val="4.4004400440044002E-3"/>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4577-4935-BC73-ED983E2B0665}"/>
                </c:ext>
                <c:ext xmlns:c15="http://schemas.microsoft.com/office/drawing/2012/chart" uri="{CE6537A1-D6FC-4f65-9D91-7224C49458BB}">
                  <c15:layout>
                    <c:manualLayout>
                      <c:w val="0.17674122891249633"/>
                      <c:h val="0.22369030603847787"/>
                    </c:manualLayout>
                  </c15:layout>
                </c:ext>
              </c:extLst>
            </c:dLbl>
            <c:dLbl>
              <c:idx val="2"/>
              <c:layout>
                <c:manualLayout>
                  <c:x val="9.2062709106162752E-2"/>
                  <c:y val="-1.5925088571849311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5-4577-4935-BC73-ED983E2B0665}"/>
                </c:ext>
                <c:ext xmlns:c15="http://schemas.microsoft.com/office/drawing/2012/chart" uri="{CE6537A1-D6FC-4f65-9D91-7224C49458BB}"/>
              </c:extLst>
            </c:dLbl>
            <c:spPr>
              <a:noFill/>
              <a:ln>
                <a:noFill/>
              </a:ln>
              <a:effectLst/>
            </c:spPr>
            <c:txPr>
              <a:bodyPr rot="0" spcFirstLastPara="1" vertOverflow="clip" horzOverflow="clip"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outEnd"/>
            <c:showLegendKey val="0"/>
            <c:showVal val="0"/>
            <c:showCatName val="1"/>
            <c:showSerName val="0"/>
            <c:showPercent val="1"/>
            <c:showBubbleSize val="0"/>
            <c:showLeaderLines val="0"/>
            <c:extLst xmlns:c16r2="http://schemas.microsoft.com/office/drawing/2015/06/chart">
              <c:ext xmlns:c15="http://schemas.microsoft.com/office/drawing/2012/chart" uri="{CE6537A1-D6FC-4f65-9D91-7224C49458BB}">
                <c15:spPr xmlns:c15="http://schemas.microsoft.com/office/drawing/2012/chart">
                  <a:prstGeom prst="borderCallout1">
                    <a:avLst/>
                  </a:prstGeom>
                  <a:noFill/>
                  <a:ln>
                    <a:noFill/>
                  </a:ln>
                </c15:spPr>
              </c:ext>
            </c:extLst>
          </c:dLbls>
          <c:cat>
            <c:strRef>
              <c:f>'Ataskaita '!$C$14:$D$16</c:f>
              <c:strCache>
                <c:ptCount val="3"/>
                <c:pt idx="0">
                  <c:v>faktiškai įvykdyta –</c:v>
                </c:pt>
                <c:pt idx="1">
                  <c:v>iš dalies įvykdyta –</c:v>
                </c:pt>
                <c:pt idx="2">
                  <c:v>neįvykdyta  –</c:v>
                </c:pt>
              </c:strCache>
            </c:strRef>
          </c:cat>
          <c:val>
            <c:numRef>
              <c:f>'Ataskaita '!$E$14:$E$16</c:f>
              <c:numCache>
                <c:formatCode>General</c:formatCode>
                <c:ptCount val="3"/>
                <c:pt idx="0">
                  <c:v>19</c:v>
                </c:pt>
                <c:pt idx="1">
                  <c:v>1</c:v>
                </c:pt>
                <c:pt idx="2">
                  <c:v>1</c:v>
                </c:pt>
              </c:numCache>
            </c:numRef>
          </c:val>
          <c:extLst xmlns:c16r2="http://schemas.microsoft.com/office/drawing/2015/06/chart">
            <c:ext xmlns:c16="http://schemas.microsoft.com/office/drawing/2014/chart" uri="{C3380CC4-5D6E-409C-BE32-E72D297353CC}">
              <c16:uniqueId val="{00000006-4577-4935-BC73-ED983E2B0665}"/>
            </c:ext>
          </c:extLst>
        </c:ser>
        <c:dLbls>
          <c:showLegendKey val="0"/>
          <c:showVal val="0"/>
          <c:showCatName val="0"/>
          <c:showSerName val="0"/>
          <c:showPercent val="0"/>
          <c:showBubbleSize val="0"/>
          <c:showLeaderLines val="0"/>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558801</xdr:colOff>
      <xdr:row>19</xdr:row>
      <xdr:rowOff>28575</xdr:rowOff>
    </xdr:from>
    <xdr:to>
      <xdr:col>8</xdr:col>
      <xdr:colOff>279401</xdr:colOff>
      <xdr:row>35</xdr:row>
      <xdr:rowOff>177800</xdr:rowOff>
    </xdr:to>
    <xdr:graphicFrame macro="">
      <xdr:nvGraphicFramePr>
        <xdr:cNvPr id="2" name="Diagrama 1">
          <a:extLst>
            <a:ext uri="{FF2B5EF4-FFF2-40B4-BE49-F238E27FC236}">
              <a16:creationId xmlns:a16="http://schemas.microsoft.com/office/drawing/2014/main" xmlns=""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2"/>
  <sheetViews>
    <sheetView tabSelected="1" zoomScaleNormal="100" zoomScaleSheetLayoutView="100" workbookViewId="0">
      <selection activeCell="C16" sqref="C16:D16"/>
    </sheetView>
  </sheetViews>
  <sheetFormatPr defaultColWidth="9.140625" defaultRowHeight="12.75"/>
  <cols>
    <col min="1" max="7" width="9.140625" style="1"/>
    <col min="8" max="8" width="10.5703125" style="1" customWidth="1"/>
    <col min="9" max="9" width="12.85546875" style="1" customWidth="1"/>
    <col min="10" max="10" width="7.85546875" style="1" customWidth="1"/>
    <col min="11" max="16384" width="9.140625" style="1"/>
  </cols>
  <sheetData>
    <row r="1" spans="1:11" customFormat="1" ht="48.95" customHeight="1">
      <c r="D1" s="51"/>
      <c r="E1" s="51"/>
      <c r="F1" s="175" t="s">
        <v>174</v>
      </c>
      <c r="G1" s="175"/>
      <c r="H1" s="175"/>
      <c r="I1" s="175"/>
    </row>
    <row r="2" spans="1:11" customFormat="1" ht="12" customHeight="1">
      <c r="D2" s="51"/>
      <c r="E2" s="51"/>
      <c r="F2" s="175"/>
      <c r="G2" s="175"/>
      <c r="H2" s="175"/>
      <c r="I2" s="175"/>
    </row>
    <row r="3" spans="1:11" customFormat="1" ht="15" customHeight="1">
      <c r="D3" s="51"/>
      <c r="E3" s="134"/>
      <c r="F3" s="134"/>
      <c r="G3" s="134"/>
      <c r="H3" s="134"/>
      <c r="I3" s="134"/>
    </row>
    <row r="4" spans="1:11" ht="15.6" customHeight="1">
      <c r="A4" s="176" t="s">
        <v>163</v>
      </c>
      <c r="B4" s="176"/>
      <c r="C4" s="176"/>
      <c r="D4" s="176"/>
      <c r="E4" s="176"/>
      <c r="F4" s="176"/>
      <c r="G4" s="176"/>
      <c r="H4" s="176"/>
      <c r="I4" s="176"/>
      <c r="J4" s="2"/>
      <c r="K4" s="2"/>
    </row>
    <row r="5" spans="1:11" ht="15" customHeight="1">
      <c r="A5" s="177" t="s">
        <v>173</v>
      </c>
      <c r="B5" s="177"/>
      <c r="C5" s="177"/>
      <c r="D5" s="177"/>
      <c r="E5" s="177"/>
      <c r="F5" s="177"/>
      <c r="G5" s="177"/>
      <c r="H5" s="177"/>
      <c r="I5" s="177"/>
      <c r="J5" s="2"/>
      <c r="K5" s="2"/>
    </row>
    <row r="6" spans="1:11" ht="15.75">
      <c r="A6" s="176" t="s">
        <v>14</v>
      </c>
      <c r="B6" s="176"/>
      <c r="C6" s="176"/>
      <c r="D6" s="176"/>
      <c r="E6" s="176"/>
      <c r="F6" s="176"/>
      <c r="G6" s="176"/>
      <c r="H6" s="176"/>
      <c r="I6" s="176"/>
      <c r="J6" s="2"/>
      <c r="K6" s="2"/>
    </row>
    <row r="7" spans="1:11" ht="15.75">
      <c r="A7" s="3"/>
      <c r="B7" s="3"/>
      <c r="C7" s="3"/>
      <c r="D7" s="3"/>
      <c r="E7" s="3"/>
      <c r="F7" s="3"/>
      <c r="G7" s="3"/>
      <c r="H7" s="3"/>
      <c r="I7" s="3"/>
      <c r="J7" s="3"/>
      <c r="K7" s="3"/>
    </row>
    <row r="8" spans="1:11" ht="17.45" customHeight="1">
      <c r="A8" s="4" t="s">
        <v>175</v>
      </c>
      <c r="B8" s="4"/>
      <c r="C8" s="4"/>
      <c r="D8" s="4"/>
      <c r="E8" s="4"/>
      <c r="F8" s="4"/>
      <c r="G8" s="4"/>
      <c r="H8" s="4"/>
      <c r="I8" s="4"/>
      <c r="J8" s="4"/>
      <c r="K8" s="4"/>
    </row>
    <row r="9" spans="1:11" ht="15.75">
      <c r="A9" s="3"/>
      <c r="B9" s="3"/>
      <c r="C9" s="3"/>
      <c r="D9" s="3"/>
      <c r="E9" s="3"/>
      <c r="F9" s="3"/>
      <c r="G9" s="3"/>
      <c r="H9" s="3"/>
      <c r="I9" s="3"/>
      <c r="J9" s="3"/>
      <c r="K9" s="3"/>
    </row>
    <row r="10" spans="1:11" ht="32.25" customHeight="1">
      <c r="A10" s="174" t="s">
        <v>178</v>
      </c>
      <c r="B10" s="174"/>
      <c r="C10" s="174"/>
      <c r="D10" s="174"/>
      <c r="E10" s="174"/>
      <c r="F10" s="174"/>
      <c r="G10" s="174"/>
      <c r="H10" s="174"/>
      <c r="I10" s="174"/>
      <c r="J10" s="5"/>
      <c r="K10" s="5"/>
    </row>
    <row r="11" spans="1:11" ht="15.75">
      <c r="A11" s="3"/>
      <c r="B11" s="3"/>
      <c r="C11" s="3"/>
      <c r="D11" s="3"/>
      <c r="E11" s="3"/>
      <c r="F11" s="3"/>
      <c r="G11" s="3"/>
      <c r="H11" s="3"/>
      <c r="I11" s="3"/>
      <c r="J11" s="3"/>
      <c r="K11" s="3"/>
    </row>
    <row r="12" spans="1:11" ht="18.95" customHeight="1">
      <c r="A12" s="133" t="s">
        <v>179</v>
      </c>
      <c r="B12" s="133"/>
      <c r="C12" s="133"/>
      <c r="D12" s="133"/>
      <c r="E12" s="133"/>
      <c r="F12" s="133"/>
      <c r="G12" s="133"/>
      <c r="H12" s="133"/>
      <c r="I12" s="133"/>
      <c r="J12" s="133"/>
      <c r="K12" s="3"/>
    </row>
    <row r="13" spans="1:11" ht="18.95" customHeight="1">
      <c r="A13" s="133"/>
      <c r="B13" s="133"/>
      <c r="C13" s="133"/>
      <c r="D13" s="133"/>
      <c r="E13" s="133"/>
      <c r="F13" s="133"/>
      <c r="G13" s="133"/>
      <c r="H13" s="133"/>
      <c r="I13" s="133"/>
      <c r="J13" s="133"/>
      <c r="K13" s="3"/>
    </row>
    <row r="14" spans="1:11" ht="15.75">
      <c r="A14" s="6"/>
      <c r="B14" s="70"/>
      <c r="C14" s="180" t="s">
        <v>233</v>
      </c>
      <c r="D14" s="180"/>
      <c r="E14" s="7">
        <v>19</v>
      </c>
      <c r="F14" s="133" t="s">
        <v>165</v>
      </c>
      <c r="G14" s="133"/>
      <c r="H14" s="133"/>
      <c r="I14" s="133"/>
      <c r="J14" s="133"/>
      <c r="K14" s="133"/>
    </row>
    <row r="15" spans="1:11" ht="15.75">
      <c r="A15" s="6"/>
      <c r="B15" s="71"/>
      <c r="C15" s="178" t="s">
        <v>234</v>
      </c>
      <c r="D15" s="178"/>
      <c r="E15" s="7">
        <v>1</v>
      </c>
      <c r="F15" s="174" t="s">
        <v>177</v>
      </c>
      <c r="G15" s="174"/>
      <c r="H15" s="174"/>
      <c r="I15" s="174"/>
      <c r="J15" s="133"/>
      <c r="K15" s="133"/>
    </row>
    <row r="16" spans="1:11" ht="17.45" customHeight="1">
      <c r="A16" s="6"/>
      <c r="B16" s="71"/>
      <c r="C16" s="178" t="s">
        <v>235</v>
      </c>
      <c r="D16" s="178"/>
      <c r="E16" s="7">
        <v>1</v>
      </c>
      <c r="F16" s="174" t="s">
        <v>166</v>
      </c>
      <c r="G16" s="174"/>
      <c r="H16" s="174"/>
      <c r="I16" s="174"/>
      <c r="J16" s="133"/>
      <c r="K16" s="133"/>
    </row>
    <row r="17" spans="1:11" ht="21" customHeight="1">
      <c r="A17" s="6"/>
      <c r="B17" s="71"/>
      <c r="C17" s="133"/>
      <c r="D17" s="133"/>
      <c r="E17" s="7"/>
      <c r="F17" s="130"/>
      <c r="G17" s="131"/>
      <c r="H17" s="131"/>
      <c r="I17" s="131"/>
      <c r="J17" s="133"/>
      <c r="K17" s="133"/>
    </row>
    <row r="18" spans="1:11" ht="15.75">
      <c r="A18" s="3"/>
      <c r="B18" s="3"/>
      <c r="C18" s="4" t="s">
        <v>164</v>
      </c>
      <c r="D18" s="132"/>
      <c r="E18" s="8"/>
      <c r="F18" s="133"/>
      <c r="G18" s="133"/>
      <c r="H18" s="133"/>
      <c r="I18" s="133"/>
      <c r="J18" s="133"/>
      <c r="K18" s="133"/>
    </row>
    <row r="19" spans="1:11" ht="15.75">
      <c r="A19" s="3"/>
      <c r="B19" s="3"/>
      <c r="C19" s="4"/>
      <c r="D19" s="132"/>
      <c r="E19" s="8"/>
      <c r="F19" s="133"/>
      <c r="G19" s="133"/>
      <c r="H19" s="133"/>
      <c r="I19" s="133"/>
      <c r="J19" s="133"/>
      <c r="K19" s="133"/>
    </row>
    <row r="20" spans="1:11" ht="15.75">
      <c r="A20" s="3"/>
      <c r="B20" s="3"/>
      <c r="C20" s="3"/>
      <c r="D20" s="9"/>
      <c r="E20" s="9"/>
      <c r="F20" s="9"/>
      <c r="G20" s="9"/>
      <c r="H20" s="3"/>
      <c r="I20" s="3"/>
      <c r="J20" s="3"/>
      <c r="K20" s="3"/>
    </row>
    <row r="21" spans="1:11">
      <c r="A21" s="10"/>
      <c r="B21" s="10"/>
      <c r="C21" s="10"/>
      <c r="D21" s="10"/>
      <c r="E21" s="10"/>
      <c r="F21" s="10"/>
      <c r="G21" s="10"/>
      <c r="H21" s="10"/>
      <c r="I21" s="10"/>
      <c r="J21" s="10"/>
      <c r="K21" s="10"/>
    </row>
    <row r="22" spans="1:11">
      <c r="A22" s="10"/>
      <c r="B22" s="10"/>
      <c r="C22" s="10"/>
      <c r="D22" s="10"/>
      <c r="E22" s="10"/>
      <c r="F22" s="10"/>
      <c r="G22" s="10"/>
      <c r="H22" s="10"/>
      <c r="I22" s="10"/>
      <c r="J22" s="10"/>
      <c r="K22" s="10"/>
    </row>
    <row r="23" spans="1:11">
      <c r="A23" s="10"/>
      <c r="B23" s="10"/>
      <c r="C23" s="10"/>
      <c r="D23" s="10"/>
      <c r="E23" s="10"/>
      <c r="F23" s="10"/>
      <c r="G23" s="10"/>
      <c r="H23" s="10"/>
      <c r="I23" s="10"/>
      <c r="J23" s="10"/>
      <c r="K23" s="10"/>
    </row>
    <row r="24" spans="1:11">
      <c r="A24" s="10"/>
      <c r="B24" s="10"/>
      <c r="C24" s="10"/>
      <c r="D24" s="10"/>
      <c r="E24" s="10"/>
      <c r="F24" s="10"/>
      <c r="G24" s="10"/>
      <c r="H24" s="10"/>
      <c r="I24" s="10"/>
      <c r="J24" s="10"/>
      <c r="K24" s="10"/>
    </row>
    <row r="25" spans="1:11">
      <c r="A25" s="10"/>
      <c r="B25" s="10"/>
      <c r="C25" s="10"/>
      <c r="D25" s="10"/>
      <c r="E25" s="10"/>
      <c r="F25" s="10"/>
      <c r="G25" s="10"/>
      <c r="H25" s="10"/>
      <c r="I25" s="10"/>
      <c r="J25" s="10"/>
      <c r="K25" s="10"/>
    </row>
    <row r="26" spans="1:11">
      <c r="A26" s="10"/>
      <c r="B26" s="10"/>
      <c r="C26" s="10"/>
      <c r="D26" s="10"/>
      <c r="E26" s="10"/>
      <c r="F26" s="10"/>
      <c r="G26" s="10"/>
      <c r="H26" s="10"/>
      <c r="I26" s="10"/>
      <c r="J26" s="10"/>
      <c r="K26" s="10"/>
    </row>
    <row r="27" spans="1:11">
      <c r="A27" s="10"/>
      <c r="B27" s="10"/>
      <c r="C27" s="10"/>
      <c r="D27" s="10"/>
      <c r="E27" s="10"/>
      <c r="F27" s="10"/>
      <c r="G27" s="10"/>
      <c r="H27" s="10"/>
      <c r="I27" s="10"/>
      <c r="J27" s="10"/>
      <c r="K27" s="10"/>
    </row>
    <row r="28" spans="1:11">
      <c r="A28" s="10"/>
      <c r="B28" s="10"/>
      <c r="C28" s="10"/>
      <c r="D28" s="10"/>
      <c r="E28" s="10"/>
      <c r="F28" s="10"/>
      <c r="G28" s="10"/>
      <c r="H28" s="10"/>
      <c r="I28" s="10"/>
      <c r="J28" s="10"/>
      <c r="K28" s="10"/>
    </row>
    <row r="29" spans="1:11">
      <c r="A29" s="10"/>
      <c r="B29" s="10"/>
      <c r="C29" s="10"/>
      <c r="D29" s="10"/>
      <c r="E29" s="10"/>
      <c r="F29" s="10"/>
      <c r="G29" s="10"/>
      <c r="H29" s="10"/>
      <c r="I29" s="10"/>
      <c r="J29" s="10"/>
      <c r="K29" s="10"/>
    </row>
    <row r="30" spans="1:11">
      <c r="A30" s="10"/>
      <c r="B30" s="10"/>
      <c r="C30" s="10"/>
      <c r="D30" s="10"/>
      <c r="E30" s="10"/>
      <c r="F30" s="10"/>
      <c r="G30" s="10"/>
      <c r="H30" s="10"/>
      <c r="I30" s="10"/>
      <c r="J30" s="10"/>
      <c r="K30" s="10"/>
    </row>
    <row r="31" spans="1:11">
      <c r="A31" s="10"/>
      <c r="B31" s="10"/>
      <c r="C31" s="10"/>
      <c r="D31" s="10"/>
      <c r="E31" s="10"/>
      <c r="F31" s="10"/>
      <c r="G31" s="10"/>
      <c r="H31" s="10"/>
      <c r="I31" s="10"/>
      <c r="J31" s="10"/>
      <c r="K31" s="10"/>
    </row>
    <row r="32" spans="1:11">
      <c r="A32" s="10"/>
      <c r="B32" s="10"/>
      <c r="C32" s="10"/>
      <c r="D32" s="10"/>
      <c r="E32" s="10"/>
      <c r="F32" s="10"/>
      <c r="G32" s="10"/>
      <c r="H32" s="10"/>
      <c r="I32" s="10"/>
      <c r="J32" s="10"/>
      <c r="K32" s="10"/>
    </row>
    <row r="33" spans="1:11">
      <c r="A33" s="10"/>
      <c r="B33" s="10"/>
      <c r="C33" s="10"/>
      <c r="D33" s="10"/>
      <c r="E33" s="10"/>
      <c r="F33" s="10"/>
      <c r="G33" s="10"/>
      <c r="H33" s="10"/>
      <c r="I33" s="10"/>
      <c r="J33" s="10"/>
      <c r="K33" s="10"/>
    </row>
    <row r="34" spans="1:11" ht="15.6" customHeight="1">
      <c r="A34" s="10"/>
      <c r="B34" s="10"/>
      <c r="C34" s="10"/>
      <c r="D34" s="10"/>
      <c r="E34" s="10"/>
      <c r="F34" s="10"/>
      <c r="G34" s="10"/>
      <c r="H34" s="10"/>
      <c r="I34" s="10"/>
      <c r="J34" s="10"/>
      <c r="K34" s="10"/>
    </row>
    <row r="35" spans="1:11" ht="15.6" customHeight="1">
      <c r="A35" s="10"/>
      <c r="B35" s="10"/>
      <c r="C35" s="10"/>
      <c r="D35" s="10"/>
      <c r="E35" s="10"/>
      <c r="F35" s="10"/>
      <c r="G35" s="10"/>
      <c r="H35" s="10"/>
      <c r="I35" s="10"/>
      <c r="J35" s="10"/>
      <c r="K35" s="10"/>
    </row>
    <row r="36" spans="1:11" ht="15.6" customHeight="1">
      <c r="A36" s="10"/>
      <c r="B36" s="10"/>
      <c r="C36" s="10"/>
      <c r="D36" s="10"/>
      <c r="E36" s="10"/>
      <c r="F36" s="10"/>
      <c r="G36" s="10"/>
      <c r="H36" s="10"/>
      <c r="I36" s="10"/>
      <c r="J36" s="10"/>
      <c r="K36" s="10"/>
    </row>
    <row r="37" spans="1:11" ht="15.6" customHeight="1">
      <c r="A37" s="10"/>
      <c r="B37" s="10"/>
      <c r="C37" s="10"/>
      <c r="D37" s="10"/>
      <c r="E37" s="10"/>
      <c r="F37" s="10"/>
      <c r="G37" s="10"/>
      <c r="H37" s="10"/>
      <c r="I37" s="10"/>
      <c r="J37" s="10"/>
      <c r="K37" s="10"/>
    </row>
    <row r="38" spans="1:11" ht="17.45" customHeight="1">
      <c r="A38" s="10"/>
      <c r="B38" s="10"/>
      <c r="C38" s="10"/>
      <c r="D38" s="10"/>
      <c r="E38" s="10"/>
      <c r="F38" s="10"/>
      <c r="G38" s="10"/>
      <c r="H38" s="10"/>
      <c r="I38" s="10"/>
      <c r="J38" s="10"/>
      <c r="K38" s="10"/>
    </row>
    <row r="39" spans="1:11" ht="31.5" customHeight="1">
      <c r="A39" s="181" t="s">
        <v>15</v>
      </c>
      <c r="B39" s="181"/>
      <c r="C39" s="181"/>
      <c r="D39" s="181"/>
      <c r="E39" s="181"/>
      <c r="F39" s="181"/>
      <c r="G39" s="181"/>
      <c r="H39" s="181"/>
      <c r="I39" s="181"/>
      <c r="J39" s="10"/>
      <c r="K39" s="10"/>
    </row>
    <row r="40" spans="1:11" ht="31.5" customHeight="1">
      <c r="A40" s="179" t="s">
        <v>16</v>
      </c>
      <c r="B40" s="179"/>
      <c r="C40" s="179"/>
      <c r="D40" s="179"/>
      <c r="E40" s="179"/>
      <c r="F40" s="179"/>
      <c r="G40" s="179"/>
      <c r="H40" s="179"/>
      <c r="I40" s="179"/>
      <c r="J40" s="11"/>
      <c r="K40" s="11"/>
    </row>
    <row r="41" spans="1:11" ht="31.5" customHeight="1">
      <c r="A41" s="179" t="s">
        <v>17</v>
      </c>
      <c r="B41" s="179"/>
      <c r="C41" s="179"/>
      <c r="D41" s="179"/>
      <c r="E41" s="179"/>
      <c r="F41" s="179"/>
      <c r="G41" s="179"/>
      <c r="H41" s="179"/>
      <c r="I41" s="179"/>
      <c r="J41" s="11"/>
      <c r="K41" s="11"/>
    </row>
    <row r="42" spans="1:11" ht="31.5" customHeight="1">
      <c r="A42" s="179" t="s">
        <v>18</v>
      </c>
      <c r="B42" s="179"/>
      <c r="C42" s="179"/>
      <c r="D42" s="179"/>
      <c r="E42" s="179"/>
      <c r="F42" s="179"/>
      <c r="G42" s="179"/>
      <c r="H42" s="179"/>
      <c r="I42" s="179"/>
      <c r="J42" s="11"/>
      <c r="K42" s="11"/>
    </row>
  </sheetData>
  <mergeCells count="15">
    <mergeCell ref="C16:D16"/>
    <mergeCell ref="F16:I16"/>
    <mergeCell ref="A42:I42"/>
    <mergeCell ref="C14:D14"/>
    <mergeCell ref="C15:D15"/>
    <mergeCell ref="F15:I15"/>
    <mergeCell ref="A39:I39"/>
    <mergeCell ref="A40:I40"/>
    <mergeCell ref="A41:I41"/>
    <mergeCell ref="A10:I10"/>
    <mergeCell ref="F1:I1"/>
    <mergeCell ref="F2:I2"/>
    <mergeCell ref="A4:I4"/>
    <mergeCell ref="A5:I5"/>
    <mergeCell ref="A6:I6"/>
  </mergeCells>
  <pageMargins left="0.98425196850393704" right="0.39370078740157483" top="0.74803149606299213" bottom="0.74803149606299213" header="0.31496062992125984" footer="0.31496062992125984"/>
  <pageSetup paperSize="9" scale="8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zoomScaleNormal="100" workbookViewId="0">
      <selection activeCell="M75" sqref="M75"/>
    </sheetView>
  </sheetViews>
  <sheetFormatPr defaultColWidth="8.5703125" defaultRowHeight="12.75"/>
  <cols>
    <col min="1" max="1" width="12.140625" style="74" customWidth="1"/>
    <col min="2" max="2" width="29.140625" style="74" customWidth="1"/>
    <col min="3" max="3" width="11.42578125" style="108" customWidth="1"/>
    <col min="4" max="4" width="11.5703125" style="108" customWidth="1"/>
    <col min="5" max="6" width="11.42578125" style="74" customWidth="1"/>
    <col min="7" max="7" width="10.85546875" style="74" customWidth="1"/>
    <col min="8" max="8" width="7.5703125" style="74" customWidth="1"/>
    <col min="9" max="9" width="30.140625" style="74" customWidth="1"/>
    <col min="10" max="10" width="7.5703125" style="74" customWidth="1"/>
    <col min="11" max="11" width="7.140625" style="74" customWidth="1"/>
    <col min="12" max="12" width="6.85546875" style="74" customWidth="1"/>
    <col min="13" max="13" width="50.5703125" style="74" customWidth="1"/>
    <col min="14" max="16384" width="8.5703125" style="74"/>
  </cols>
  <sheetData>
    <row r="1" spans="1:14" s="12" customFormat="1" ht="14.1" customHeight="1">
      <c r="A1" s="185" t="s">
        <v>13</v>
      </c>
      <c r="B1" s="185"/>
      <c r="C1" s="185"/>
      <c r="D1" s="185"/>
      <c r="E1" s="185"/>
      <c r="F1" s="185"/>
      <c r="G1" s="185"/>
      <c r="H1" s="185"/>
      <c r="I1" s="185"/>
      <c r="J1" s="185"/>
      <c r="K1" s="185"/>
      <c r="L1" s="185"/>
      <c r="M1" s="185"/>
      <c r="N1" s="185"/>
    </row>
    <row r="2" spans="1:14" s="12" customFormat="1" ht="15.95" customHeight="1">
      <c r="A2" s="186" t="s">
        <v>161</v>
      </c>
      <c r="B2" s="186"/>
      <c r="C2" s="186"/>
      <c r="D2" s="186"/>
      <c r="E2" s="186"/>
      <c r="F2" s="186"/>
      <c r="G2" s="186"/>
      <c r="H2" s="186"/>
      <c r="I2" s="186"/>
      <c r="J2" s="186"/>
      <c r="K2" s="186"/>
      <c r="L2" s="186"/>
      <c r="M2" s="186"/>
      <c r="N2" s="186"/>
    </row>
    <row r="3" spans="1:14" ht="13.5" thickBot="1">
      <c r="M3" s="173" t="s">
        <v>6</v>
      </c>
    </row>
    <row r="4" spans="1:14" ht="12.95" customHeight="1">
      <c r="A4" s="193" t="s">
        <v>20</v>
      </c>
      <c r="B4" s="196" t="s">
        <v>21</v>
      </c>
      <c r="C4" s="196" t="s">
        <v>22</v>
      </c>
      <c r="D4" s="196" t="s">
        <v>89</v>
      </c>
      <c r="E4" s="196" t="s">
        <v>23</v>
      </c>
      <c r="F4" s="196" t="s">
        <v>24</v>
      </c>
      <c r="G4" s="196" t="s">
        <v>25</v>
      </c>
      <c r="H4" s="196" t="s">
        <v>26</v>
      </c>
      <c r="I4" s="199" t="s">
        <v>180</v>
      </c>
      <c r="J4" s="200"/>
      <c r="K4" s="200"/>
      <c r="L4" s="200"/>
      <c r="M4" s="201"/>
    </row>
    <row r="5" spans="1:14">
      <c r="A5" s="194"/>
      <c r="B5" s="197"/>
      <c r="C5" s="197"/>
      <c r="D5" s="197"/>
      <c r="E5" s="197"/>
      <c r="F5" s="197"/>
      <c r="G5" s="197"/>
      <c r="H5" s="197"/>
      <c r="I5" s="197" t="s">
        <v>27</v>
      </c>
      <c r="J5" s="197" t="s">
        <v>28</v>
      </c>
      <c r="K5" s="197" t="s">
        <v>90</v>
      </c>
      <c r="L5" s="197"/>
      <c r="M5" s="202" t="s">
        <v>29</v>
      </c>
    </row>
    <row r="6" spans="1:14" ht="16.350000000000001" customHeight="1" thickBot="1">
      <c r="A6" s="195"/>
      <c r="B6" s="198"/>
      <c r="C6" s="198"/>
      <c r="D6" s="198"/>
      <c r="E6" s="198"/>
      <c r="F6" s="198"/>
      <c r="G6" s="198"/>
      <c r="H6" s="198"/>
      <c r="I6" s="198"/>
      <c r="J6" s="198"/>
      <c r="K6" s="72" t="s">
        <v>30</v>
      </c>
      <c r="L6" s="72" t="s">
        <v>31</v>
      </c>
      <c r="M6" s="203"/>
    </row>
    <row r="7" spans="1:14" ht="39" thickBot="1">
      <c r="A7" s="13" t="s">
        <v>0</v>
      </c>
      <c r="B7" s="14" t="s">
        <v>181</v>
      </c>
      <c r="C7" s="16"/>
      <c r="D7" s="16"/>
      <c r="E7" s="52">
        <f>SUM(E8:E8)</f>
        <v>2002.3</v>
      </c>
      <c r="F7" s="52">
        <f>SUM(F8:F8)</f>
        <v>1949.8</v>
      </c>
      <c r="G7" s="52">
        <f>SUM(G8:G8)</f>
        <v>1672.4</v>
      </c>
      <c r="H7" s="52">
        <f>SUM(H8:H8)</f>
        <v>277.39999999999998</v>
      </c>
      <c r="I7" s="15"/>
      <c r="J7" s="16"/>
      <c r="K7" s="17"/>
      <c r="L7" s="17"/>
      <c r="M7" s="53"/>
    </row>
    <row r="8" spans="1:14" ht="51">
      <c r="A8" s="18" t="s">
        <v>32</v>
      </c>
      <c r="B8" s="19" t="s">
        <v>91</v>
      </c>
      <c r="C8" s="21"/>
      <c r="D8" s="21"/>
      <c r="E8" s="54">
        <f>E9+E10+E54</f>
        <v>2002.3</v>
      </c>
      <c r="F8" s="54">
        <f>F9+F10+F54</f>
        <v>1949.8</v>
      </c>
      <c r="G8" s="54">
        <f>G9+G10+G54-0.1</f>
        <v>1672.4</v>
      </c>
      <c r="H8" s="54">
        <f>H9+H10+H54</f>
        <v>277.39999999999998</v>
      </c>
      <c r="I8" s="20" t="s">
        <v>33</v>
      </c>
      <c r="J8" s="21" t="s">
        <v>34</v>
      </c>
      <c r="K8" s="22" t="s">
        <v>62</v>
      </c>
      <c r="L8" s="22" t="s">
        <v>92</v>
      </c>
      <c r="M8" s="55" t="s">
        <v>193</v>
      </c>
    </row>
    <row r="9" spans="1:14" ht="39" thickBot="1">
      <c r="A9" s="23"/>
      <c r="B9" s="24"/>
      <c r="C9" s="27"/>
      <c r="D9" s="27"/>
      <c r="E9" s="56">
        <v>0</v>
      </c>
      <c r="F9" s="56">
        <v>0</v>
      </c>
      <c r="G9" s="56">
        <v>0</v>
      </c>
      <c r="H9" s="56">
        <v>0</v>
      </c>
      <c r="I9" s="25" t="s">
        <v>37</v>
      </c>
      <c r="J9" s="27" t="s">
        <v>34</v>
      </c>
      <c r="K9" s="28" t="s">
        <v>62</v>
      </c>
      <c r="L9" s="28" t="s">
        <v>93</v>
      </c>
      <c r="M9" s="57" t="s">
        <v>193</v>
      </c>
    </row>
    <row r="10" spans="1:14" ht="26.25" thickBot="1">
      <c r="A10" s="29" t="s">
        <v>39</v>
      </c>
      <c r="B10" s="30" t="s">
        <v>94</v>
      </c>
      <c r="C10" s="32"/>
      <c r="D10" s="32"/>
      <c r="E10" s="58">
        <f>E11+E41</f>
        <v>1359.1</v>
      </c>
      <c r="F10" s="58">
        <f>F11+F41</f>
        <v>1310.5</v>
      </c>
      <c r="G10" s="58">
        <f>G11+G41+0.1</f>
        <v>1162.5</v>
      </c>
      <c r="H10" s="58">
        <f>H11+H41</f>
        <v>148.1</v>
      </c>
      <c r="I10" s="31"/>
      <c r="J10" s="32"/>
      <c r="K10" s="33"/>
      <c r="L10" s="33"/>
      <c r="M10" s="59"/>
    </row>
    <row r="11" spans="1:14" ht="26.25" thickBot="1">
      <c r="A11" s="64" t="s">
        <v>40</v>
      </c>
      <c r="B11" s="65" t="s">
        <v>59</v>
      </c>
      <c r="C11" s="68"/>
      <c r="D11" s="68"/>
      <c r="E11" s="67">
        <f>E12+E16+E20+E21+E24+E25+E28+E30+E32+E38+E40</f>
        <v>818.6</v>
      </c>
      <c r="F11" s="67">
        <f>F12+F16+F20+F21+F24+F25+F28+F30+F32+F38+F40</f>
        <v>762.8</v>
      </c>
      <c r="G11" s="67">
        <f>G12+G16+G20+G21+G24+G25+G28+G30+G32+G38+G40</f>
        <v>711.7</v>
      </c>
      <c r="H11" s="67">
        <f>H12+H16+H20+H21+H24+H25+H28+H30+H32+H38+H40</f>
        <v>51.1</v>
      </c>
      <c r="I11" s="66"/>
      <c r="J11" s="68"/>
      <c r="K11" s="69"/>
      <c r="L11" s="69"/>
      <c r="M11" s="120"/>
    </row>
    <row r="12" spans="1:14" ht="140.25">
      <c r="A12" s="187" t="s">
        <v>41</v>
      </c>
      <c r="B12" s="190" t="s">
        <v>4</v>
      </c>
      <c r="C12" s="86" t="s">
        <v>3</v>
      </c>
      <c r="D12" s="86" t="s">
        <v>95</v>
      </c>
      <c r="E12" s="78">
        <f>SUM(E13:E15)+30</f>
        <v>30</v>
      </c>
      <c r="F12" s="78">
        <f>SUM(F13:F15)+11</f>
        <v>11</v>
      </c>
      <c r="G12" s="78">
        <f>SUM(G13:G15)</f>
        <v>0</v>
      </c>
      <c r="H12" s="79">
        <f>SUM(H13:H15)+11</f>
        <v>11</v>
      </c>
      <c r="I12" s="140" t="s">
        <v>42</v>
      </c>
      <c r="J12" s="141" t="s">
        <v>43</v>
      </c>
      <c r="K12" s="142" t="s">
        <v>38</v>
      </c>
      <c r="L12" s="142" t="s">
        <v>54</v>
      </c>
      <c r="M12" s="143" t="s">
        <v>196</v>
      </c>
    </row>
    <row r="13" spans="1:14" ht="89.25">
      <c r="A13" s="188"/>
      <c r="B13" s="191"/>
      <c r="C13" s="105"/>
      <c r="D13" s="105"/>
      <c r="E13" s="81">
        <v>0</v>
      </c>
      <c r="F13" s="81">
        <v>0</v>
      </c>
      <c r="G13" s="81">
        <v>0</v>
      </c>
      <c r="H13" s="80">
        <v>0</v>
      </c>
      <c r="I13" s="135" t="s">
        <v>50</v>
      </c>
      <c r="J13" s="136" t="s">
        <v>48</v>
      </c>
      <c r="K13" s="137" t="s">
        <v>96</v>
      </c>
      <c r="L13" s="138" t="s">
        <v>36</v>
      </c>
      <c r="M13" s="139" t="s">
        <v>194</v>
      </c>
    </row>
    <row r="14" spans="1:14" ht="38.25">
      <c r="A14" s="188"/>
      <c r="B14" s="191"/>
      <c r="C14" s="109"/>
      <c r="D14" s="109"/>
      <c r="E14" s="80">
        <v>0</v>
      </c>
      <c r="F14" s="80">
        <v>0</v>
      </c>
      <c r="G14" s="80">
        <v>0</v>
      </c>
      <c r="H14" s="80">
        <v>0</v>
      </c>
      <c r="I14" s="144" t="s">
        <v>47</v>
      </c>
      <c r="J14" s="145" t="s">
        <v>48</v>
      </c>
      <c r="K14" s="146" t="s">
        <v>49</v>
      </c>
      <c r="L14" s="146" t="s">
        <v>97</v>
      </c>
      <c r="M14" s="147" t="s">
        <v>195</v>
      </c>
    </row>
    <row r="15" spans="1:14" ht="65.25" customHeight="1" thickBot="1">
      <c r="A15" s="189"/>
      <c r="B15" s="192"/>
      <c r="C15" s="88"/>
      <c r="D15" s="88"/>
      <c r="E15" s="85">
        <v>0</v>
      </c>
      <c r="F15" s="85">
        <v>0</v>
      </c>
      <c r="G15" s="85">
        <v>0</v>
      </c>
      <c r="H15" s="85">
        <v>0</v>
      </c>
      <c r="I15" s="148" t="s">
        <v>44</v>
      </c>
      <c r="J15" s="149" t="s">
        <v>45</v>
      </c>
      <c r="K15" s="150" t="s">
        <v>46</v>
      </c>
      <c r="L15" s="151" t="s">
        <v>36</v>
      </c>
      <c r="M15" s="152" t="s">
        <v>172</v>
      </c>
    </row>
    <row r="16" spans="1:14" ht="39" customHeight="1">
      <c r="A16" s="216" t="s">
        <v>98</v>
      </c>
      <c r="B16" s="219" t="s">
        <v>182</v>
      </c>
      <c r="C16" s="86"/>
      <c r="D16" s="86"/>
      <c r="E16" s="78">
        <f>SUM(E17:E19)</f>
        <v>163.4</v>
      </c>
      <c r="F16" s="79">
        <f>SUM(F17:F19)</f>
        <v>163.4</v>
      </c>
      <c r="G16" s="79">
        <f>SUM(G17:G19)</f>
        <v>157.69999999999999</v>
      </c>
      <c r="H16" s="78">
        <f>SUM(H17:H19)</f>
        <v>5.7</v>
      </c>
      <c r="I16" s="76" t="s">
        <v>99</v>
      </c>
      <c r="J16" s="86" t="s">
        <v>56</v>
      </c>
      <c r="K16" s="106" t="s">
        <v>70</v>
      </c>
      <c r="L16" s="106" t="s">
        <v>100</v>
      </c>
      <c r="M16" s="107" t="s">
        <v>167</v>
      </c>
    </row>
    <row r="17" spans="1:13" ht="153">
      <c r="A17" s="217"/>
      <c r="B17" s="220"/>
      <c r="C17" s="87" t="s">
        <v>3</v>
      </c>
      <c r="D17" s="105" t="s">
        <v>95</v>
      </c>
      <c r="E17" s="103">
        <v>157.30000000000001</v>
      </c>
      <c r="F17" s="104">
        <v>157.30000000000001</v>
      </c>
      <c r="G17" s="104">
        <v>151.6</v>
      </c>
      <c r="H17" s="103">
        <v>5.7</v>
      </c>
      <c r="I17" s="144" t="s">
        <v>67</v>
      </c>
      <c r="J17" s="153" t="s">
        <v>68</v>
      </c>
      <c r="K17" s="154" t="s">
        <v>101</v>
      </c>
      <c r="L17" s="154" t="s">
        <v>71</v>
      </c>
      <c r="M17" s="160" t="s">
        <v>197</v>
      </c>
    </row>
    <row r="18" spans="1:13" ht="63.75">
      <c r="A18" s="217"/>
      <c r="B18" s="220"/>
      <c r="C18" s="105" t="s">
        <v>10</v>
      </c>
      <c r="D18" s="105" t="s">
        <v>102</v>
      </c>
      <c r="E18" s="102">
        <v>6.1</v>
      </c>
      <c r="F18" s="102">
        <v>6.1</v>
      </c>
      <c r="G18" s="103">
        <v>6.1</v>
      </c>
      <c r="H18" s="102">
        <v>0</v>
      </c>
      <c r="I18" s="101" t="s">
        <v>103</v>
      </c>
      <c r="J18" s="100" t="s">
        <v>43</v>
      </c>
      <c r="K18" s="99" t="s">
        <v>64</v>
      </c>
      <c r="L18" s="99" t="s">
        <v>64</v>
      </c>
      <c r="M18" s="98" t="s">
        <v>198</v>
      </c>
    </row>
    <row r="19" spans="1:13" ht="302.45" customHeight="1" thickBot="1">
      <c r="A19" s="218"/>
      <c r="B19" s="221"/>
      <c r="C19" s="96"/>
      <c r="D19" s="88"/>
      <c r="E19" s="85">
        <v>0</v>
      </c>
      <c r="F19" s="85">
        <v>0</v>
      </c>
      <c r="G19" s="77">
        <v>0</v>
      </c>
      <c r="H19" s="85">
        <v>0</v>
      </c>
      <c r="I19" s="155" t="s">
        <v>69</v>
      </c>
      <c r="J19" s="156" t="s">
        <v>45</v>
      </c>
      <c r="K19" s="157" t="s">
        <v>104</v>
      </c>
      <c r="L19" s="157" t="s">
        <v>105</v>
      </c>
      <c r="M19" s="159" t="s">
        <v>199</v>
      </c>
    </row>
    <row r="20" spans="1:13" ht="39" thickBot="1">
      <c r="A20" s="34" t="s">
        <v>106</v>
      </c>
      <c r="B20" s="35" t="s">
        <v>107</v>
      </c>
      <c r="C20" s="37" t="s">
        <v>3</v>
      </c>
      <c r="D20" s="37" t="s">
        <v>95</v>
      </c>
      <c r="E20" s="61">
        <v>0</v>
      </c>
      <c r="F20" s="61">
        <v>0</v>
      </c>
      <c r="G20" s="61">
        <v>0</v>
      </c>
      <c r="H20" s="61">
        <v>0</v>
      </c>
      <c r="I20" s="36" t="s">
        <v>108</v>
      </c>
      <c r="J20" s="37" t="s">
        <v>43</v>
      </c>
      <c r="K20" s="38" t="s">
        <v>76</v>
      </c>
      <c r="L20" s="38" t="s">
        <v>76</v>
      </c>
      <c r="M20" s="60" t="s">
        <v>200</v>
      </c>
    </row>
    <row r="21" spans="1:13" ht="191.25">
      <c r="A21" s="204" t="s">
        <v>109</v>
      </c>
      <c r="B21" s="207" t="s">
        <v>110</v>
      </c>
      <c r="C21" s="182" t="s">
        <v>3</v>
      </c>
      <c r="D21" s="182" t="s">
        <v>95</v>
      </c>
      <c r="E21" s="79">
        <f>SUM(E22:E23)+8</f>
        <v>8</v>
      </c>
      <c r="F21" s="79">
        <f>SUM(F22:F23)+8</f>
        <v>8</v>
      </c>
      <c r="G21" s="78">
        <f>SUM(G22:G23)+8</f>
        <v>8</v>
      </c>
      <c r="H21" s="79">
        <f>SUM(H22:H23)</f>
        <v>0</v>
      </c>
      <c r="I21" s="158" t="s">
        <v>111</v>
      </c>
      <c r="J21" s="141" t="s">
        <v>56</v>
      </c>
      <c r="K21" s="142" t="s">
        <v>112</v>
      </c>
      <c r="L21" s="142" t="s">
        <v>54</v>
      </c>
      <c r="M21" s="143" t="s">
        <v>202</v>
      </c>
    </row>
    <row r="22" spans="1:13" ht="306">
      <c r="A22" s="205"/>
      <c r="B22" s="208"/>
      <c r="C22" s="183"/>
      <c r="D22" s="183"/>
      <c r="E22" s="80">
        <v>0</v>
      </c>
      <c r="F22" s="80">
        <v>0</v>
      </c>
      <c r="G22" s="81">
        <v>0</v>
      </c>
      <c r="H22" s="80">
        <v>0</v>
      </c>
      <c r="I22" s="83" t="s">
        <v>176</v>
      </c>
      <c r="J22" s="87" t="s">
        <v>56</v>
      </c>
      <c r="K22" s="90" t="s">
        <v>54</v>
      </c>
      <c r="L22" s="92" t="s">
        <v>54</v>
      </c>
      <c r="M22" s="113" t="s">
        <v>201</v>
      </c>
    </row>
    <row r="23" spans="1:13" ht="65.25" customHeight="1" thickBot="1">
      <c r="A23" s="206"/>
      <c r="B23" s="209"/>
      <c r="C23" s="184"/>
      <c r="D23" s="184"/>
      <c r="E23" s="85">
        <v>0</v>
      </c>
      <c r="F23" s="85">
        <v>0</v>
      </c>
      <c r="G23" s="85">
        <v>0</v>
      </c>
      <c r="H23" s="85">
        <v>0</v>
      </c>
      <c r="I23" s="82" t="s">
        <v>113</v>
      </c>
      <c r="J23" s="88" t="s">
        <v>56</v>
      </c>
      <c r="K23" s="93" t="s">
        <v>54</v>
      </c>
      <c r="L23" s="89" t="s">
        <v>38</v>
      </c>
      <c r="M23" s="97" t="s">
        <v>203</v>
      </c>
    </row>
    <row r="24" spans="1:13" ht="102.75" customHeight="1" thickBot="1">
      <c r="A24" s="34" t="s">
        <v>114</v>
      </c>
      <c r="B24" s="35" t="s">
        <v>115</v>
      </c>
      <c r="C24" s="37" t="s">
        <v>3</v>
      </c>
      <c r="D24" s="37" t="s">
        <v>95</v>
      </c>
      <c r="E24" s="61">
        <v>8</v>
      </c>
      <c r="F24" s="61">
        <v>8</v>
      </c>
      <c r="G24" s="61">
        <v>8</v>
      </c>
      <c r="H24" s="61">
        <v>0</v>
      </c>
      <c r="I24" s="36" t="s">
        <v>116</v>
      </c>
      <c r="J24" s="37" t="s">
        <v>56</v>
      </c>
      <c r="K24" s="38" t="s">
        <v>54</v>
      </c>
      <c r="L24" s="38" t="s">
        <v>54</v>
      </c>
      <c r="M24" s="114" t="s">
        <v>204</v>
      </c>
    </row>
    <row r="25" spans="1:13" ht="44.45" customHeight="1">
      <c r="A25" s="204" t="s">
        <v>117</v>
      </c>
      <c r="B25" s="207" t="s">
        <v>183</v>
      </c>
      <c r="C25" s="86"/>
      <c r="D25" s="86"/>
      <c r="E25" s="79">
        <f>SUM(E26:E27)</f>
        <v>4.3</v>
      </c>
      <c r="F25" s="78">
        <f>SUM(F26:F27)</f>
        <v>8.5</v>
      </c>
      <c r="G25" s="79">
        <f>SUM(G26:G27)</f>
        <v>6</v>
      </c>
      <c r="H25" s="79">
        <f>SUM(H26:H27)</f>
        <v>2.5</v>
      </c>
      <c r="I25" s="207" t="s">
        <v>73</v>
      </c>
      <c r="J25" s="182" t="s">
        <v>45</v>
      </c>
      <c r="K25" s="210" t="s">
        <v>35</v>
      </c>
      <c r="L25" s="210" t="s">
        <v>74</v>
      </c>
      <c r="M25" s="213" t="s">
        <v>205</v>
      </c>
    </row>
    <row r="26" spans="1:13" ht="18.600000000000001" customHeight="1">
      <c r="A26" s="205"/>
      <c r="B26" s="208"/>
      <c r="C26" s="87" t="s">
        <v>10</v>
      </c>
      <c r="D26" s="87" t="s">
        <v>102</v>
      </c>
      <c r="E26" s="115">
        <v>1.3</v>
      </c>
      <c r="F26" s="104">
        <v>5.5</v>
      </c>
      <c r="G26" s="115">
        <v>5.5</v>
      </c>
      <c r="H26" s="104">
        <v>0</v>
      </c>
      <c r="I26" s="208"/>
      <c r="J26" s="183"/>
      <c r="K26" s="211"/>
      <c r="L26" s="211"/>
      <c r="M26" s="214"/>
    </row>
    <row r="27" spans="1:13" ht="18.600000000000001" customHeight="1" thickBot="1">
      <c r="A27" s="206"/>
      <c r="B27" s="209"/>
      <c r="C27" s="88" t="s">
        <v>3</v>
      </c>
      <c r="D27" s="88" t="s">
        <v>95</v>
      </c>
      <c r="E27" s="116">
        <v>3</v>
      </c>
      <c r="F27" s="117">
        <v>3</v>
      </c>
      <c r="G27" s="116">
        <v>0.5</v>
      </c>
      <c r="H27" s="117">
        <v>2.5</v>
      </c>
      <c r="I27" s="209"/>
      <c r="J27" s="184"/>
      <c r="K27" s="212"/>
      <c r="L27" s="212"/>
      <c r="M27" s="215"/>
    </row>
    <row r="28" spans="1:13" ht="42" customHeight="1">
      <c r="A28" s="204" t="s">
        <v>118</v>
      </c>
      <c r="B28" s="207" t="s">
        <v>9</v>
      </c>
      <c r="C28" s="86"/>
      <c r="D28" s="86"/>
      <c r="E28" s="79">
        <f>SUM(E29:E29)</f>
        <v>2.2999999999999998</v>
      </c>
      <c r="F28" s="78">
        <f>SUM(F29:F29)</f>
        <v>0</v>
      </c>
      <c r="G28" s="79">
        <f>SUM(G29:G29)</f>
        <v>0</v>
      </c>
      <c r="H28" s="78">
        <f>SUM(H29:H29)</f>
        <v>0</v>
      </c>
      <c r="I28" s="112" t="s">
        <v>53</v>
      </c>
      <c r="J28" s="119" t="s">
        <v>48</v>
      </c>
      <c r="K28" s="91" t="s">
        <v>54</v>
      </c>
      <c r="L28" s="106" t="s">
        <v>54</v>
      </c>
      <c r="M28" s="95" t="s">
        <v>168</v>
      </c>
    </row>
    <row r="29" spans="1:13" ht="38.25" customHeight="1" thickBot="1">
      <c r="A29" s="206"/>
      <c r="B29" s="209"/>
      <c r="C29" s="88" t="s">
        <v>10</v>
      </c>
      <c r="D29" s="88" t="s">
        <v>102</v>
      </c>
      <c r="E29" s="116">
        <v>2.2999999999999998</v>
      </c>
      <c r="F29" s="117">
        <v>0</v>
      </c>
      <c r="G29" s="116">
        <v>0</v>
      </c>
      <c r="H29" s="117">
        <v>0</v>
      </c>
      <c r="I29" s="82" t="s">
        <v>55</v>
      </c>
      <c r="J29" s="96" t="s">
        <v>56</v>
      </c>
      <c r="K29" s="89" t="s">
        <v>54</v>
      </c>
      <c r="L29" s="93" t="s">
        <v>54</v>
      </c>
      <c r="M29" s="97" t="s">
        <v>169</v>
      </c>
    </row>
    <row r="30" spans="1:13" ht="64.5" customHeight="1">
      <c r="A30" s="204" t="s">
        <v>119</v>
      </c>
      <c r="B30" s="207" t="s">
        <v>77</v>
      </c>
      <c r="C30" s="119"/>
      <c r="D30" s="119"/>
      <c r="E30" s="79">
        <f>SUM(E31:E31)</f>
        <v>3.4</v>
      </c>
      <c r="F30" s="79">
        <f>SUM(F31:F31)</f>
        <v>1.5</v>
      </c>
      <c r="G30" s="78">
        <f>SUM(G31:G31)</f>
        <v>1.4</v>
      </c>
      <c r="H30" s="79">
        <f>SUM(H31:H31)</f>
        <v>0.1</v>
      </c>
      <c r="I30" s="76" t="s">
        <v>120</v>
      </c>
      <c r="J30" s="86" t="s">
        <v>56</v>
      </c>
      <c r="K30" s="91" t="s">
        <v>76</v>
      </c>
      <c r="L30" s="106" t="s">
        <v>76</v>
      </c>
      <c r="M30" s="127" t="s">
        <v>206</v>
      </c>
    </row>
    <row r="31" spans="1:13" ht="90" thickBot="1">
      <c r="A31" s="206"/>
      <c r="B31" s="209"/>
      <c r="C31" s="96" t="s">
        <v>10</v>
      </c>
      <c r="D31" s="96" t="s">
        <v>102</v>
      </c>
      <c r="E31" s="116">
        <v>3.4</v>
      </c>
      <c r="F31" s="116">
        <v>1.5</v>
      </c>
      <c r="G31" s="117">
        <v>1.4</v>
      </c>
      <c r="H31" s="116">
        <v>0.1</v>
      </c>
      <c r="I31" s="84" t="s">
        <v>78</v>
      </c>
      <c r="J31" s="88" t="s">
        <v>56</v>
      </c>
      <c r="K31" s="89" t="s">
        <v>35</v>
      </c>
      <c r="L31" s="93" t="s">
        <v>35</v>
      </c>
      <c r="M31" s="97" t="s">
        <v>162</v>
      </c>
    </row>
    <row r="32" spans="1:13" ht="35.450000000000003" customHeight="1">
      <c r="A32" s="204" t="s">
        <v>121</v>
      </c>
      <c r="B32" s="207" t="s">
        <v>12</v>
      </c>
      <c r="C32" s="119"/>
      <c r="D32" s="119"/>
      <c r="E32" s="78">
        <f>SUM(E33:E37)</f>
        <v>572.1</v>
      </c>
      <c r="F32" s="79">
        <f>SUM(F33:F37)</f>
        <v>545.70000000000005</v>
      </c>
      <c r="G32" s="79">
        <f>SUM(G33:G37)</f>
        <v>513.9</v>
      </c>
      <c r="H32" s="78">
        <f>SUM(H33:H37)</f>
        <v>31.8</v>
      </c>
      <c r="I32" s="207" t="s">
        <v>79</v>
      </c>
      <c r="J32" s="182" t="s">
        <v>34</v>
      </c>
      <c r="K32" s="210" t="s">
        <v>82</v>
      </c>
      <c r="L32" s="210" t="s">
        <v>82</v>
      </c>
      <c r="M32" s="213" t="s">
        <v>207</v>
      </c>
    </row>
    <row r="33" spans="1:13">
      <c r="A33" s="205"/>
      <c r="B33" s="208"/>
      <c r="C33" s="109" t="s">
        <v>3</v>
      </c>
      <c r="D33" s="109" t="s">
        <v>95</v>
      </c>
      <c r="E33" s="102">
        <v>13.1</v>
      </c>
      <c r="F33" s="115">
        <v>13.1</v>
      </c>
      <c r="G33" s="104">
        <v>13</v>
      </c>
      <c r="H33" s="104">
        <v>0.1</v>
      </c>
      <c r="I33" s="208"/>
      <c r="J33" s="183"/>
      <c r="K33" s="211"/>
      <c r="L33" s="211"/>
      <c r="M33" s="214"/>
    </row>
    <row r="34" spans="1:13">
      <c r="A34" s="205"/>
      <c r="B34" s="208"/>
      <c r="C34" s="87" t="s">
        <v>7</v>
      </c>
      <c r="D34" s="105" t="s">
        <v>122</v>
      </c>
      <c r="E34" s="104">
        <v>0</v>
      </c>
      <c r="F34" s="115">
        <v>63.2</v>
      </c>
      <c r="G34" s="104">
        <v>43.9</v>
      </c>
      <c r="H34" s="102">
        <v>19.3</v>
      </c>
      <c r="I34" s="208"/>
      <c r="J34" s="183"/>
      <c r="K34" s="211"/>
      <c r="L34" s="211"/>
      <c r="M34" s="214"/>
    </row>
    <row r="35" spans="1:13">
      <c r="A35" s="205"/>
      <c r="B35" s="208"/>
      <c r="C35" s="87" t="s">
        <v>8</v>
      </c>
      <c r="D35" s="109" t="s">
        <v>123</v>
      </c>
      <c r="E35" s="102">
        <v>551.9</v>
      </c>
      <c r="F35" s="115">
        <v>451.9</v>
      </c>
      <c r="G35" s="104">
        <v>449.8</v>
      </c>
      <c r="H35" s="115">
        <v>2.1</v>
      </c>
      <c r="I35" s="208"/>
      <c r="J35" s="183"/>
      <c r="K35" s="211"/>
      <c r="L35" s="211"/>
      <c r="M35" s="214"/>
    </row>
    <row r="36" spans="1:13">
      <c r="A36" s="205"/>
      <c r="B36" s="208"/>
      <c r="C36" s="87" t="s">
        <v>10</v>
      </c>
      <c r="D36" s="105" t="s">
        <v>102</v>
      </c>
      <c r="E36" s="115">
        <v>0</v>
      </c>
      <c r="F36" s="115">
        <v>10.4</v>
      </c>
      <c r="G36" s="104">
        <v>0.1</v>
      </c>
      <c r="H36" s="115">
        <v>10.3</v>
      </c>
      <c r="I36" s="208"/>
      <c r="J36" s="183"/>
      <c r="K36" s="211"/>
      <c r="L36" s="211"/>
      <c r="M36" s="214"/>
    </row>
    <row r="37" spans="1:13" ht="28.5" customHeight="1" thickBot="1">
      <c r="A37" s="206"/>
      <c r="B37" s="209"/>
      <c r="C37" s="88" t="s">
        <v>10</v>
      </c>
      <c r="D37" s="88" t="s">
        <v>124</v>
      </c>
      <c r="E37" s="116">
        <v>7.1</v>
      </c>
      <c r="F37" s="116">
        <v>7.1</v>
      </c>
      <c r="G37" s="116">
        <v>7.1</v>
      </c>
      <c r="H37" s="116">
        <v>0</v>
      </c>
      <c r="I37" s="209"/>
      <c r="J37" s="184"/>
      <c r="K37" s="212"/>
      <c r="L37" s="212"/>
      <c r="M37" s="215"/>
    </row>
    <row r="38" spans="1:13" ht="53.45" customHeight="1">
      <c r="A38" s="204" t="s">
        <v>125</v>
      </c>
      <c r="B38" s="207" t="s">
        <v>11</v>
      </c>
      <c r="C38" s="86"/>
      <c r="D38" s="86"/>
      <c r="E38" s="79">
        <f>SUM(E39:E39)</f>
        <v>10.4</v>
      </c>
      <c r="F38" s="79">
        <f>SUM(F39:F39)</f>
        <v>0</v>
      </c>
      <c r="G38" s="78">
        <f>SUM(G39:G39)</f>
        <v>0</v>
      </c>
      <c r="H38" s="79">
        <f>SUM(H39:H39)</f>
        <v>0</v>
      </c>
      <c r="I38" s="207" t="s">
        <v>81</v>
      </c>
      <c r="J38" s="182" t="s">
        <v>34</v>
      </c>
      <c r="K38" s="210" t="s">
        <v>36</v>
      </c>
      <c r="L38" s="210" t="s">
        <v>36</v>
      </c>
      <c r="M38" s="213" t="s">
        <v>208</v>
      </c>
    </row>
    <row r="39" spans="1:13" ht="13.5" thickBot="1">
      <c r="A39" s="206"/>
      <c r="B39" s="209"/>
      <c r="C39" s="88" t="s">
        <v>10</v>
      </c>
      <c r="D39" s="88" t="s">
        <v>102</v>
      </c>
      <c r="E39" s="116">
        <v>10.4</v>
      </c>
      <c r="F39" s="116">
        <v>0</v>
      </c>
      <c r="G39" s="117">
        <v>0</v>
      </c>
      <c r="H39" s="116">
        <v>0</v>
      </c>
      <c r="I39" s="209"/>
      <c r="J39" s="184"/>
      <c r="K39" s="212"/>
      <c r="L39" s="212"/>
      <c r="M39" s="215"/>
    </row>
    <row r="40" spans="1:13" ht="116.45" customHeight="1" thickBot="1">
      <c r="A40" s="34" t="s">
        <v>126</v>
      </c>
      <c r="B40" s="35" t="s">
        <v>184</v>
      </c>
      <c r="C40" s="37" t="s">
        <v>3</v>
      </c>
      <c r="D40" s="37" t="s">
        <v>95</v>
      </c>
      <c r="E40" s="61">
        <v>16.7</v>
      </c>
      <c r="F40" s="61">
        <v>16.7</v>
      </c>
      <c r="G40" s="61">
        <v>16.7</v>
      </c>
      <c r="H40" s="61">
        <v>0</v>
      </c>
      <c r="I40" s="36" t="s">
        <v>127</v>
      </c>
      <c r="J40" s="37" t="s">
        <v>56</v>
      </c>
      <c r="K40" s="38" t="s">
        <v>82</v>
      </c>
      <c r="L40" s="38" t="s">
        <v>82</v>
      </c>
      <c r="M40" s="114" t="s">
        <v>209</v>
      </c>
    </row>
    <row r="41" spans="1:13" ht="27.95" customHeight="1" thickBot="1">
      <c r="A41" s="64" t="s">
        <v>51</v>
      </c>
      <c r="B41" s="65" t="s">
        <v>128</v>
      </c>
      <c r="C41" s="68"/>
      <c r="D41" s="68"/>
      <c r="E41" s="67">
        <f>E42+E45+E51</f>
        <v>540.5</v>
      </c>
      <c r="F41" s="67">
        <f>F42+F45+F51</f>
        <v>547.70000000000005</v>
      </c>
      <c r="G41" s="67">
        <f>G42+G45+G51</f>
        <v>450.7</v>
      </c>
      <c r="H41" s="67">
        <f>H42+H45+H51</f>
        <v>97</v>
      </c>
      <c r="I41" s="66"/>
      <c r="J41" s="68"/>
      <c r="K41" s="69"/>
      <c r="L41" s="69"/>
      <c r="M41" s="120"/>
    </row>
    <row r="42" spans="1:13" ht="78.95" customHeight="1">
      <c r="A42" s="204" t="s">
        <v>52</v>
      </c>
      <c r="B42" s="207" t="s">
        <v>5</v>
      </c>
      <c r="C42" s="119"/>
      <c r="D42" s="86"/>
      <c r="E42" s="79">
        <f>SUM(E43:E44)</f>
        <v>89.9</v>
      </c>
      <c r="F42" s="79">
        <f>SUM(F43:F44)</f>
        <v>89.9</v>
      </c>
      <c r="G42" s="78">
        <f>SUM(G43:G44)</f>
        <v>19.3</v>
      </c>
      <c r="H42" s="78">
        <f>SUM(H43:H44)</f>
        <v>70.599999999999994</v>
      </c>
      <c r="I42" s="207" t="s">
        <v>83</v>
      </c>
      <c r="J42" s="182" t="s">
        <v>34</v>
      </c>
      <c r="K42" s="210" t="s">
        <v>54</v>
      </c>
      <c r="L42" s="210" t="s">
        <v>36</v>
      </c>
      <c r="M42" s="222" t="s">
        <v>210</v>
      </c>
    </row>
    <row r="43" spans="1:13">
      <c r="A43" s="205"/>
      <c r="B43" s="208"/>
      <c r="C43" s="109" t="s">
        <v>3</v>
      </c>
      <c r="D43" s="87" t="s">
        <v>95</v>
      </c>
      <c r="E43" s="104">
        <v>88.1</v>
      </c>
      <c r="F43" s="115">
        <v>88.1</v>
      </c>
      <c r="G43" s="104">
        <v>17.5</v>
      </c>
      <c r="H43" s="102">
        <v>70.599999999999994</v>
      </c>
      <c r="I43" s="208"/>
      <c r="J43" s="183"/>
      <c r="K43" s="211"/>
      <c r="L43" s="211"/>
      <c r="M43" s="223"/>
    </row>
    <row r="44" spans="1:13" ht="22.5" customHeight="1" thickBot="1">
      <c r="A44" s="206"/>
      <c r="B44" s="209"/>
      <c r="C44" s="88" t="s">
        <v>10</v>
      </c>
      <c r="D44" s="88" t="s">
        <v>102</v>
      </c>
      <c r="E44" s="116">
        <v>1.8</v>
      </c>
      <c r="F44" s="116">
        <v>1.8</v>
      </c>
      <c r="G44" s="117">
        <v>1.8</v>
      </c>
      <c r="H44" s="116">
        <v>0</v>
      </c>
      <c r="I44" s="209"/>
      <c r="J44" s="184"/>
      <c r="K44" s="212"/>
      <c r="L44" s="212"/>
      <c r="M44" s="224"/>
    </row>
    <row r="45" spans="1:13" ht="14.1" customHeight="1">
      <c r="A45" s="204" t="s">
        <v>129</v>
      </c>
      <c r="B45" s="207" t="s">
        <v>84</v>
      </c>
      <c r="C45" s="86"/>
      <c r="D45" s="86"/>
      <c r="E45" s="79">
        <f>SUM(E46:E50)</f>
        <v>412.6</v>
      </c>
      <c r="F45" s="79">
        <f>SUM(F46:F50)</f>
        <v>419.8</v>
      </c>
      <c r="G45" s="78">
        <f>SUM(G46:G50)+0.1</f>
        <v>419.4</v>
      </c>
      <c r="H45" s="78">
        <f>SUM(H46:H50)-0.1</f>
        <v>0.4</v>
      </c>
      <c r="I45" s="207" t="s">
        <v>130</v>
      </c>
      <c r="J45" s="182" t="s">
        <v>34</v>
      </c>
      <c r="K45" s="210" t="s">
        <v>82</v>
      </c>
      <c r="L45" s="210" t="s">
        <v>82</v>
      </c>
      <c r="M45" s="213" t="s">
        <v>211</v>
      </c>
    </row>
    <row r="46" spans="1:13">
      <c r="A46" s="205"/>
      <c r="B46" s="208"/>
      <c r="C46" s="87" t="s">
        <v>10</v>
      </c>
      <c r="D46" s="105" t="s">
        <v>102</v>
      </c>
      <c r="E46" s="115">
        <v>203.3</v>
      </c>
      <c r="F46" s="104">
        <v>205.7</v>
      </c>
      <c r="G46" s="102">
        <v>205.6</v>
      </c>
      <c r="H46" s="103">
        <v>0.1</v>
      </c>
      <c r="I46" s="208"/>
      <c r="J46" s="183"/>
      <c r="K46" s="211"/>
      <c r="L46" s="211"/>
      <c r="M46" s="214"/>
    </row>
    <row r="47" spans="1:13">
      <c r="A47" s="205"/>
      <c r="B47" s="208"/>
      <c r="C47" s="87" t="s">
        <v>3</v>
      </c>
      <c r="D47" s="109" t="s">
        <v>95</v>
      </c>
      <c r="E47" s="104">
        <v>152.69999999999999</v>
      </c>
      <c r="F47" s="102">
        <v>152.69999999999999</v>
      </c>
      <c r="G47" s="115">
        <v>152.4</v>
      </c>
      <c r="H47" s="103">
        <v>0.3</v>
      </c>
      <c r="I47" s="208"/>
      <c r="J47" s="183"/>
      <c r="K47" s="211"/>
      <c r="L47" s="211"/>
      <c r="M47" s="214"/>
    </row>
    <row r="48" spans="1:13">
      <c r="A48" s="205"/>
      <c r="B48" s="208"/>
      <c r="C48" s="105" t="s">
        <v>19</v>
      </c>
      <c r="D48" s="105" t="s">
        <v>131</v>
      </c>
      <c r="E48" s="102">
        <v>0</v>
      </c>
      <c r="F48" s="104">
        <v>4.8</v>
      </c>
      <c r="G48" s="115">
        <v>4.8</v>
      </c>
      <c r="H48" s="102">
        <v>0</v>
      </c>
      <c r="I48" s="208"/>
      <c r="J48" s="183"/>
      <c r="K48" s="211"/>
      <c r="L48" s="211"/>
      <c r="M48" s="214"/>
    </row>
    <row r="49" spans="1:13">
      <c r="A49" s="205"/>
      <c r="B49" s="208"/>
      <c r="C49" s="109" t="s">
        <v>19</v>
      </c>
      <c r="D49" s="109" t="s">
        <v>132</v>
      </c>
      <c r="E49" s="115">
        <v>54.6</v>
      </c>
      <c r="F49" s="104">
        <v>54.6</v>
      </c>
      <c r="G49" s="115">
        <v>54.6</v>
      </c>
      <c r="H49" s="104">
        <v>0</v>
      </c>
      <c r="I49" s="208"/>
      <c r="J49" s="183"/>
      <c r="K49" s="211"/>
      <c r="L49" s="211"/>
      <c r="M49" s="214"/>
    </row>
    <row r="50" spans="1:13" ht="13.5" thickBot="1">
      <c r="A50" s="206"/>
      <c r="B50" s="209"/>
      <c r="C50" s="88" t="s">
        <v>10</v>
      </c>
      <c r="D50" s="88" t="s">
        <v>124</v>
      </c>
      <c r="E50" s="116">
        <v>2</v>
      </c>
      <c r="F50" s="116">
        <v>2</v>
      </c>
      <c r="G50" s="116">
        <v>1.9</v>
      </c>
      <c r="H50" s="117">
        <v>0.1</v>
      </c>
      <c r="I50" s="209"/>
      <c r="J50" s="184"/>
      <c r="K50" s="212"/>
      <c r="L50" s="212"/>
      <c r="M50" s="215"/>
    </row>
    <row r="51" spans="1:13" ht="25.5">
      <c r="A51" s="204" t="s">
        <v>133</v>
      </c>
      <c r="B51" s="207" t="s">
        <v>85</v>
      </c>
      <c r="C51" s="86"/>
      <c r="D51" s="119"/>
      <c r="E51" s="78">
        <f>SUM(E52:E53)</f>
        <v>38</v>
      </c>
      <c r="F51" s="79">
        <f>SUM(F52:F53)</f>
        <v>38</v>
      </c>
      <c r="G51" s="78">
        <f>SUM(G52:G53)</f>
        <v>12</v>
      </c>
      <c r="H51" s="79">
        <f>SUM(H52:H53)</f>
        <v>26</v>
      </c>
      <c r="I51" s="76" t="s">
        <v>86</v>
      </c>
      <c r="J51" s="86" t="s">
        <v>56</v>
      </c>
      <c r="K51" s="106" t="s">
        <v>54</v>
      </c>
      <c r="L51" s="91" t="s">
        <v>54</v>
      </c>
      <c r="M51" s="95" t="s">
        <v>212</v>
      </c>
    </row>
    <row r="52" spans="1:13" ht="102">
      <c r="A52" s="205"/>
      <c r="B52" s="208"/>
      <c r="C52" s="105" t="s">
        <v>10</v>
      </c>
      <c r="D52" s="100" t="s">
        <v>102</v>
      </c>
      <c r="E52" s="102">
        <v>38</v>
      </c>
      <c r="F52" s="104">
        <v>38</v>
      </c>
      <c r="G52" s="104">
        <v>12</v>
      </c>
      <c r="H52" s="104">
        <v>26</v>
      </c>
      <c r="I52" s="118" t="s">
        <v>134</v>
      </c>
      <c r="J52" s="87" t="s">
        <v>56</v>
      </c>
      <c r="K52" s="99" t="s">
        <v>54</v>
      </c>
      <c r="L52" s="92" t="s">
        <v>54</v>
      </c>
      <c r="M52" s="113" t="s">
        <v>214</v>
      </c>
    </row>
    <row r="53" spans="1:13" ht="26.25" thickBot="1">
      <c r="A53" s="206"/>
      <c r="B53" s="209"/>
      <c r="C53" s="96"/>
      <c r="D53" s="96"/>
      <c r="E53" s="85">
        <v>0</v>
      </c>
      <c r="F53" s="85">
        <v>0</v>
      </c>
      <c r="G53" s="77">
        <v>0</v>
      </c>
      <c r="H53" s="85">
        <v>0</v>
      </c>
      <c r="I53" s="148" t="s">
        <v>170</v>
      </c>
      <c r="J53" s="149" t="s">
        <v>56</v>
      </c>
      <c r="K53" s="150" t="s">
        <v>54</v>
      </c>
      <c r="L53" s="150" t="s">
        <v>36</v>
      </c>
      <c r="M53" s="161" t="s">
        <v>213</v>
      </c>
    </row>
    <row r="54" spans="1:13" ht="26.25" thickBot="1">
      <c r="A54" s="29" t="s">
        <v>57</v>
      </c>
      <c r="B54" s="30" t="s">
        <v>135</v>
      </c>
      <c r="C54" s="32"/>
      <c r="D54" s="32"/>
      <c r="E54" s="58">
        <f>SUM(E55:E55)</f>
        <v>643.20000000000005</v>
      </c>
      <c r="F54" s="58">
        <f>SUM(F55:F55)</f>
        <v>639.29999999999995</v>
      </c>
      <c r="G54" s="58">
        <f>SUM(G55:G55)</f>
        <v>510</v>
      </c>
      <c r="H54" s="58">
        <f>SUM(H55:H55)</f>
        <v>129.30000000000001</v>
      </c>
      <c r="I54" s="31"/>
      <c r="J54" s="32"/>
      <c r="K54" s="33"/>
      <c r="L54" s="33"/>
      <c r="M54" s="59"/>
    </row>
    <row r="55" spans="1:13" ht="26.25" thickBot="1">
      <c r="A55" s="64" t="s">
        <v>58</v>
      </c>
      <c r="B55" s="65" t="s">
        <v>136</v>
      </c>
      <c r="C55" s="68"/>
      <c r="D55" s="68"/>
      <c r="E55" s="67">
        <f>E56+E63+E67+E69+E72+E74+E75</f>
        <v>643.20000000000005</v>
      </c>
      <c r="F55" s="67">
        <f>F56+F63+F67+F69+F72+F74+F75</f>
        <v>639.29999999999995</v>
      </c>
      <c r="G55" s="67">
        <f>G56+G63+G67+G69+G72+G74+G75</f>
        <v>510</v>
      </c>
      <c r="H55" s="67">
        <f>H56+H63+H67+H69+H72+H74+H75</f>
        <v>129.30000000000001</v>
      </c>
      <c r="I55" s="66"/>
      <c r="J55" s="68"/>
      <c r="K55" s="129"/>
      <c r="L55" s="69"/>
      <c r="M55" s="120"/>
    </row>
    <row r="56" spans="1:13" ht="215.25" customHeight="1">
      <c r="A56" s="204" t="s">
        <v>60</v>
      </c>
      <c r="B56" s="207" t="s">
        <v>137</v>
      </c>
      <c r="C56" s="86"/>
      <c r="D56" s="86"/>
      <c r="E56" s="79">
        <f>SUM(E57:E62)</f>
        <v>397.2</v>
      </c>
      <c r="F56" s="79">
        <f>SUM(F57:F62)</f>
        <v>414.2</v>
      </c>
      <c r="G56" s="79">
        <f>SUM(G57:G62)</f>
        <v>328.6</v>
      </c>
      <c r="H56" s="79">
        <f>SUM(H57:H62)</f>
        <v>85.6</v>
      </c>
      <c r="I56" s="76" t="s">
        <v>138</v>
      </c>
      <c r="J56" s="121" t="s">
        <v>56</v>
      </c>
      <c r="K56" s="128" t="s">
        <v>54</v>
      </c>
      <c r="L56" s="122" t="s">
        <v>66</v>
      </c>
      <c r="M56" s="95" t="s">
        <v>215</v>
      </c>
    </row>
    <row r="57" spans="1:13" ht="212.45" customHeight="1">
      <c r="A57" s="205"/>
      <c r="B57" s="208"/>
      <c r="C57" s="87" t="s">
        <v>3</v>
      </c>
      <c r="D57" s="87" t="s">
        <v>95</v>
      </c>
      <c r="E57" s="104">
        <v>386.3</v>
      </c>
      <c r="F57" s="104">
        <v>403.3</v>
      </c>
      <c r="G57" s="104">
        <v>317.7</v>
      </c>
      <c r="H57" s="115">
        <v>85.6</v>
      </c>
      <c r="I57" s="118" t="s">
        <v>139</v>
      </c>
      <c r="J57" s="124" t="s">
        <v>56</v>
      </c>
      <c r="K57" s="123" t="s">
        <v>62</v>
      </c>
      <c r="L57" s="125" t="s">
        <v>62</v>
      </c>
      <c r="M57" s="113" t="s">
        <v>216</v>
      </c>
    </row>
    <row r="58" spans="1:13" ht="263.45" customHeight="1">
      <c r="A58" s="205"/>
      <c r="B58" s="208"/>
      <c r="C58" s="105" t="s">
        <v>10</v>
      </c>
      <c r="D58" s="87" t="s">
        <v>102</v>
      </c>
      <c r="E58" s="102">
        <v>10.9</v>
      </c>
      <c r="F58" s="102">
        <v>10.9</v>
      </c>
      <c r="G58" s="102">
        <v>10.9</v>
      </c>
      <c r="H58" s="115">
        <v>0</v>
      </c>
      <c r="I58" s="83" t="s">
        <v>140</v>
      </c>
      <c r="J58" s="105" t="s">
        <v>56</v>
      </c>
      <c r="K58" s="90" t="s">
        <v>66</v>
      </c>
      <c r="L58" s="90" t="s">
        <v>62</v>
      </c>
      <c r="M58" s="94" t="s">
        <v>217</v>
      </c>
    </row>
    <row r="59" spans="1:13" ht="127.5">
      <c r="A59" s="205"/>
      <c r="B59" s="208"/>
      <c r="C59" s="105"/>
      <c r="D59" s="105"/>
      <c r="E59" s="80">
        <v>0</v>
      </c>
      <c r="F59" s="80">
        <v>0</v>
      </c>
      <c r="G59" s="80">
        <v>0</v>
      </c>
      <c r="H59" s="80">
        <v>0</v>
      </c>
      <c r="I59" s="162" t="s">
        <v>141</v>
      </c>
      <c r="J59" s="163" t="s">
        <v>56</v>
      </c>
      <c r="K59" s="164" t="s">
        <v>54</v>
      </c>
      <c r="L59" s="137" t="s">
        <v>36</v>
      </c>
      <c r="M59" s="165" t="s">
        <v>218</v>
      </c>
    </row>
    <row r="60" spans="1:13" ht="76.5">
      <c r="A60" s="205"/>
      <c r="B60" s="208"/>
      <c r="C60" s="109"/>
      <c r="D60" s="109"/>
      <c r="E60" s="80">
        <v>0</v>
      </c>
      <c r="F60" s="80">
        <v>0</v>
      </c>
      <c r="G60" s="80">
        <v>0</v>
      </c>
      <c r="H60" s="80">
        <v>0</v>
      </c>
      <c r="I60" s="166" t="s">
        <v>142</v>
      </c>
      <c r="J60" s="167" t="s">
        <v>56</v>
      </c>
      <c r="K60" s="168" t="s">
        <v>46</v>
      </c>
      <c r="L60" s="169" t="s">
        <v>143</v>
      </c>
      <c r="M60" s="147" t="s">
        <v>219</v>
      </c>
    </row>
    <row r="61" spans="1:13" ht="306">
      <c r="A61" s="205"/>
      <c r="B61" s="208"/>
      <c r="C61" s="87"/>
      <c r="D61" s="87"/>
      <c r="E61" s="80">
        <v>0</v>
      </c>
      <c r="F61" s="80">
        <v>0</v>
      </c>
      <c r="G61" s="80">
        <v>0</v>
      </c>
      <c r="H61" s="80">
        <v>0</v>
      </c>
      <c r="I61" s="118" t="s">
        <v>144</v>
      </c>
      <c r="J61" s="87" t="s">
        <v>56</v>
      </c>
      <c r="K61" s="92" t="s">
        <v>62</v>
      </c>
      <c r="L61" s="92" t="s">
        <v>62</v>
      </c>
      <c r="M61" s="98" t="s">
        <v>220</v>
      </c>
    </row>
    <row r="62" spans="1:13" ht="115.5" thickBot="1">
      <c r="A62" s="206"/>
      <c r="B62" s="209"/>
      <c r="C62" s="88"/>
      <c r="D62" s="88"/>
      <c r="E62" s="85">
        <v>0</v>
      </c>
      <c r="F62" s="85">
        <v>0</v>
      </c>
      <c r="G62" s="85">
        <v>0</v>
      </c>
      <c r="H62" s="85">
        <v>0</v>
      </c>
      <c r="I62" s="84" t="s">
        <v>145</v>
      </c>
      <c r="J62" s="88" t="s">
        <v>56</v>
      </c>
      <c r="K62" s="89" t="s">
        <v>54</v>
      </c>
      <c r="L62" s="89" t="s">
        <v>54</v>
      </c>
      <c r="M62" s="97" t="s">
        <v>221</v>
      </c>
    </row>
    <row r="63" spans="1:13" ht="38.25">
      <c r="A63" s="204" t="s">
        <v>61</v>
      </c>
      <c r="B63" s="207" t="s">
        <v>185</v>
      </c>
      <c r="C63" s="119" t="s">
        <v>3</v>
      </c>
      <c r="D63" s="119" t="s">
        <v>95</v>
      </c>
      <c r="E63" s="79">
        <f>SUM(E64:E66)+81.9</f>
        <v>81.900000000000006</v>
      </c>
      <c r="F63" s="78">
        <f>SUM(F64:F66)+87.9</f>
        <v>87.9</v>
      </c>
      <c r="G63" s="79">
        <f>SUM(G64:G66)+87.2</f>
        <v>87.2</v>
      </c>
      <c r="H63" s="79">
        <f>SUM(H64:H66)+0.7</f>
        <v>0.7</v>
      </c>
      <c r="I63" s="76" t="s">
        <v>146</v>
      </c>
      <c r="J63" s="86" t="s">
        <v>43</v>
      </c>
      <c r="K63" s="106" t="s">
        <v>64</v>
      </c>
      <c r="L63" s="106" t="s">
        <v>64</v>
      </c>
      <c r="M63" s="95" t="s">
        <v>222</v>
      </c>
    </row>
    <row r="64" spans="1:13" ht="51">
      <c r="A64" s="205"/>
      <c r="B64" s="208"/>
      <c r="C64" s="109"/>
      <c r="D64" s="109"/>
      <c r="E64" s="126">
        <v>0</v>
      </c>
      <c r="F64" s="81">
        <v>0</v>
      </c>
      <c r="G64" s="80">
        <v>0</v>
      </c>
      <c r="H64" s="80">
        <v>0</v>
      </c>
      <c r="I64" s="83" t="s">
        <v>147</v>
      </c>
      <c r="J64" s="87" t="s">
        <v>148</v>
      </c>
      <c r="K64" s="99" t="s">
        <v>149</v>
      </c>
      <c r="L64" s="99" t="s">
        <v>150</v>
      </c>
      <c r="M64" s="113" t="s">
        <v>223</v>
      </c>
    </row>
    <row r="65" spans="1:13" ht="76.5">
      <c r="A65" s="205"/>
      <c r="B65" s="208"/>
      <c r="C65" s="87"/>
      <c r="D65" s="105"/>
      <c r="E65" s="81">
        <v>0</v>
      </c>
      <c r="F65" s="80">
        <v>0</v>
      </c>
      <c r="G65" s="80">
        <v>0</v>
      </c>
      <c r="H65" s="80">
        <v>0</v>
      </c>
      <c r="I65" s="83" t="s">
        <v>151</v>
      </c>
      <c r="J65" s="87" t="s">
        <v>48</v>
      </c>
      <c r="K65" s="90" t="s">
        <v>80</v>
      </c>
      <c r="L65" s="92" t="s">
        <v>80</v>
      </c>
      <c r="M65" s="113" t="s">
        <v>224</v>
      </c>
    </row>
    <row r="66" spans="1:13" ht="39" thickBot="1">
      <c r="A66" s="206"/>
      <c r="B66" s="209"/>
      <c r="C66" s="88"/>
      <c r="D66" s="96"/>
      <c r="E66" s="85">
        <v>0</v>
      </c>
      <c r="F66" s="85">
        <v>0</v>
      </c>
      <c r="G66" s="85">
        <v>0</v>
      </c>
      <c r="H66" s="85">
        <v>0</v>
      </c>
      <c r="I66" s="82" t="s">
        <v>152</v>
      </c>
      <c r="J66" s="88" t="s">
        <v>56</v>
      </c>
      <c r="K66" s="93" t="s">
        <v>35</v>
      </c>
      <c r="L66" s="89" t="s">
        <v>35</v>
      </c>
      <c r="M66" s="97" t="s">
        <v>225</v>
      </c>
    </row>
    <row r="67" spans="1:13" ht="63.75">
      <c r="A67" s="204" t="s">
        <v>63</v>
      </c>
      <c r="B67" s="207" t="s">
        <v>153</v>
      </c>
      <c r="C67" s="86" t="s">
        <v>3</v>
      </c>
      <c r="D67" s="86" t="s">
        <v>95</v>
      </c>
      <c r="E67" s="78">
        <f>SUM(E68:E68)+81.6</f>
        <v>81.599999999999994</v>
      </c>
      <c r="F67" s="79">
        <f>SUM(F68:F68)+34.7</f>
        <v>34.700000000000003</v>
      </c>
      <c r="G67" s="78">
        <f>SUM(G68:G68)</f>
        <v>0</v>
      </c>
      <c r="H67" s="79">
        <f>SUM(H68:H68)+34.7</f>
        <v>34.700000000000003</v>
      </c>
      <c r="I67" s="76" t="s">
        <v>154</v>
      </c>
      <c r="J67" s="86" t="s">
        <v>56</v>
      </c>
      <c r="K67" s="91" t="s">
        <v>36</v>
      </c>
      <c r="L67" s="91" t="s">
        <v>36</v>
      </c>
      <c r="M67" s="95" t="s">
        <v>226</v>
      </c>
    </row>
    <row r="68" spans="1:13" ht="64.5" thickBot="1">
      <c r="A68" s="206"/>
      <c r="B68" s="209"/>
      <c r="C68" s="88"/>
      <c r="D68" s="88"/>
      <c r="E68" s="117">
        <v>0</v>
      </c>
      <c r="F68" s="116">
        <v>0</v>
      </c>
      <c r="G68" s="117">
        <v>0</v>
      </c>
      <c r="H68" s="116">
        <v>0</v>
      </c>
      <c r="I68" s="84" t="s">
        <v>155</v>
      </c>
      <c r="J68" s="88" t="s">
        <v>56</v>
      </c>
      <c r="K68" s="89" t="s">
        <v>36</v>
      </c>
      <c r="L68" s="89" t="s">
        <v>36</v>
      </c>
      <c r="M68" s="97" t="s">
        <v>227</v>
      </c>
    </row>
    <row r="69" spans="1:13" ht="95.1" customHeight="1">
      <c r="A69" s="204" t="s">
        <v>65</v>
      </c>
      <c r="B69" s="207" t="s">
        <v>186</v>
      </c>
      <c r="C69" s="86"/>
      <c r="D69" s="86"/>
      <c r="E69" s="79">
        <f>SUM(E70:E71)</f>
        <v>29.9</v>
      </c>
      <c r="F69" s="78">
        <f>SUM(F70:F71)</f>
        <v>53.8</v>
      </c>
      <c r="G69" s="79">
        <f>SUM(G70:G71)</f>
        <v>53.7</v>
      </c>
      <c r="H69" s="79">
        <f>SUM(H70:H71)</f>
        <v>0.1</v>
      </c>
      <c r="I69" s="76" t="s">
        <v>156</v>
      </c>
      <c r="J69" s="86" t="s">
        <v>56</v>
      </c>
      <c r="K69" s="106" t="s">
        <v>62</v>
      </c>
      <c r="L69" s="91" t="s">
        <v>62</v>
      </c>
      <c r="M69" s="95" t="s">
        <v>228</v>
      </c>
    </row>
    <row r="70" spans="1:13" ht="132" customHeight="1">
      <c r="A70" s="205"/>
      <c r="B70" s="208"/>
      <c r="C70" s="87" t="s">
        <v>3</v>
      </c>
      <c r="D70" s="105" t="s">
        <v>95</v>
      </c>
      <c r="E70" s="115">
        <v>14.9</v>
      </c>
      <c r="F70" s="102">
        <v>38.799999999999997</v>
      </c>
      <c r="G70" s="115">
        <v>38.700000000000003</v>
      </c>
      <c r="H70" s="115">
        <v>0.1</v>
      </c>
      <c r="I70" s="118" t="s">
        <v>157</v>
      </c>
      <c r="J70" s="87" t="s">
        <v>56</v>
      </c>
      <c r="K70" s="99" t="s">
        <v>36</v>
      </c>
      <c r="L70" s="90" t="s">
        <v>36</v>
      </c>
      <c r="M70" s="113" t="s">
        <v>229</v>
      </c>
    </row>
    <row r="71" spans="1:13" ht="39.75" customHeight="1" thickBot="1">
      <c r="A71" s="206"/>
      <c r="B71" s="209"/>
      <c r="C71" s="88" t="s">
        <v>10</v>
      </c>
      <c r="D71" s="88" t="s">
        <v>102</v>
      </c>
      <c r="E71" s="116">
        <v>15</v>
      </c>
      <c r="F71" s="116">
        <v>15</v>
      </c>
      <c r="G71" s="116">
        <v>15</v>
      </c>
      <c r="H71" s="116">
        <v>0</v>
      </c>
      <c r="I71" s="170" t="s">
        <v>187</v>
      </c>
      <c r="J71" s="171" t="s">
        <v>56</v>
      </c>
      <c r="K71" s="157" t="s">
        <v>35</v>
      </c>
      <c r="L71" s="172" t="s">
        <v>76</v>
      </c>
      <c r="M71" s="159" t="s">
        <v>171</v>
      </c>
    </row>
    <row r="72" spans="1:13" ht="172.5" customHeight="1">
      <c r="A72" s="204" t="s">
        <v>72</v>
      </c>
      <c r="B72" s="207" t="s">
        <v>158</v>
      </c>
      <c r="C72" s="86"/>
      <c r="D72" s="86"/>
      <c r="E72" s="79">
        <f>SUM(E73:E73)</f>
        <v>40.700000000000003</v>
      </c>
      <c r="F72" s="79">
        <f>SUM(F73:F73)</f>
        <v>40.700000000000003</v>
      </c>
      <c r="G72" s="79">
        <f>SUM(G73:G73)</f>
        <v>33</v>
      </c>
      <c r="H72" s="79">
        <f>SUM(H73:H73)</f>
        <v>7.7</v>
      </c>
      <c r="I72" s="207" t="s">
        <v>159</v>
      </c>
      <c r="J72" s="182" t="s">
        <v>56</v>
      </c>
      <c r="K72" s="210" t="s">
        <v>36</v>
      </c>
      <c r="L72" s="210" t="s">
        <v>36</v>
      </c>
      <c r="M72" s="213" t="s">
        <v>230</v>
      </c>
    </row>
    <row r="73" spans="1:13" ht="30.75" customHeight="1" thickBot="1">
      <c r="A73" s="206"/>
      <c r="B73" s="209"/>
      <c r="C73" s="88" t="s">
        <v>3</v>
      </c>
      <c r="D73" s="88" t="s">
        <v>95</v>
      </c>
      <c r="E73" s="116">
        <v>40.700000000000003</v>
      </c>
      <c r="F73" s="116">
        <v>40.700000000000003</v>
      </c>
      <c r="G73" s="116">
        <v>33</v>
      </c>
      <c r="H73" s="116">
        <v>7.7</v>
      </c>
      <c r="I73" s="209"/>
      <c r="J73" s="184"/>
      <c r="K73" s="212"/>
      <c r="L73" s="212"/>
      <c r="M73" s="215"/>
    </row>
    <row r="74" spans="1:13" ht="119.25" customHeight="1" thickBot="1">
      <c r="A74" s="34" t="s">
        <v>75</v>
      </c>
      <c r="B74" s="35" t="s">
        <v>188</v>
      </c>
      <c r="C74" s="37" t="s">
        <v>3</v>
      </c>
      <c r="D74" s="37" t="s">
        <v>95</v>
      </c>
      <c r="E74" s="61">
        <v>11.9</v>
      </c>
      <c r="F74" s="61">
        <v>8</v>
      </c>
      <c r="G74" s="61">
        <v>7.5</v>
      </c>
      <c r="H74" s="61">
        <v>0.5</v>
      </c>
      <c r="I74" s="36" t="s">
        <v>159</v>
      </c>
      <c r="J74" s="37" t="s">
        <v>56</v>
      </c>
      <c r="K74" s="38" t="s">
        <v>36</v>
      </c>
      <c r="L74" s="38" t="s">
        <v>36</v>
      </c>
      <c r="M74" s="60" t="s">
        <v>231</v>
      </c>
    </row>
    <row r="75" spans="1:13" ht="55.5" customHeight="1" thickBot="1">
      <c r="A75" s="46" t="s">
        <v>160</v>
      </c>
      <c r="B75" s="47" t="s">
        <v>189</v>
      </c>
      <c r="C75" s="49"/>
      <c r="D75" s="49"/>
      <c r="E75" s="62">
        <v>0</v>
      </c>
      <c r="F75" s="62">
        <v>0</v>
      </c>
      <c r="G75" s="62">
        <v>0</v>
      </c>
      <c r="H75" s="62">
        <v>0</v>
      </c>
      <c r="I75" s="48" t="s">
        <v>159</v>
      </c>
      <c r="J75" s="49" t="s">
        <v>34</v>
      </c>
      <c r="K75" s="50" t="s">
        <v>54</v>
      </c>
      <c r="L75" s="50" t="s">
        <v>54</v>
      </c>
      <c r="M75" s="75" t="s">
        <v>232</v>
      </c>
    </row>
    <row r="76" spans="1:13">
      <c r="A76" s="39"/>
      <c r="B76" s="39"/>
      <c r="C76" s="41"/>
      <c r="D76" s="41"/>
      <c r="E76" s="63"/>
      <c r="F76" s="63"/>
      <c r="G76" s="63"/>
      <c r="H76" s="63"/>
      <c r="I76" s="40"/>
      <c r="J76" s="41"/>
      <c r="K76" s="42"/>
      <c r="L76" s="42"/>
      <c r="M76" s="40"/>
    </row>
    <row r="77" spans="1:13">
      <c r="A77" s="225" t="s">
        <v>1</v>
      </c>
      <c r="B77" s="225"/>
      <c r="C77" s="225"/>
      <c r="D77" s="225"/>
      <c r="E77" s="225"/>
      <c r="F77" s="225"/>
      <c r="G77" s="63"/>
      <c r="H77" s="63"/>
      <c r="I77" s="40"/>
      <c r="J77" s="41"/>
      <c r="K77" s="42"/>
      <c r="L77" s="42"/>
      <c r="M77" s="40"/>
    </row>
    <row r="78" spans="1:13">
      <c r="A78" s="39"/>
      <c r="B78" s="39"/>
      <c r="C78" s="41"/>
      <c r="D78" s="41"/>
      <c r="E78" s="63"/>
      <c r="F78" s="63"/>
      <c r="G78" s="63"/>
      <c r="H78" s="63"/>
      <c r="I78" s="40"/>
      <c r="J78" s="41"/>
      <c r="K78" s="42"/>
      <c r="L78" s="42"/>
      <c r="M78" s="40"/>
    </row>
    <row r="79" spans="1:13" ht="38.25">
      <c r="A79" s="73" t="s">
        <v>20</v>
      </c>
      <c r="B79" s="73" t="s">
        <v>21</v>
      </c>
      <c r="C79" s="73" t="s">
        <v>23</v>
      </c>
      <c r="D79" s="73" t="s">
        <v>24</v>
      </c>
      <c r="E79" s="73" t="s">
        <v>25</v>
      </c>
      <c r="F79" s="73" t="s">
        <v>26</v>
      </c>
    </row>
    <row r="80" spans="1:13" ht="25.5">
      <c r="A80" s="27" t="s">
        <v>8</v>
      </c>
      <c r="B80" s="24" t="s">
        <v>190</v>
      </c>
      <c r="C80" s="110">
        <v>551.9</v>
      </c>
      <c r="D80" s="110">
        <v>451.9</v>
      </c>
      <c r="E80" s="26">
        <v>449.8</v>
      </c>
      <c r="F80" s="26">
        <v>2.1</v>
      </c>
    </row>
    <row r="81" spans="1:6" ht="25.5">
      <c r="A81" s="27" t="s">
        <v>19</v>
      </c>
      <c r="B81" s="24" t="s">
        <v>191</v>
      </c>
      <c r="C81" s="110">
        <v>54.6</v>
      </c>
      <c r="D81" s="110">
        <v>59.4</v>
      </c>
      <c r="E81" s="26">
        <v>59.4</v>
      </c>
      <c r="F81" s="26">
        <v>0</v>
      </c>
    </row>
    <row r="82" spans="1:6" ht="38.25">
      <c r="A82" s="27" t="s">
        <v>10</v>
      </c>
      <c r="B82" s="24" t="s">
        <v>192</v>
      </c>
      <c r="C82" s="110">
        <v>301.60000000000002</v>
      </c>
      <c r="D82" s="110">
        <v>304</v>
      </c>
      <c r="E82" s="26">
        <v>267.39999999999998</v>
      </c>
      <c r="F82" s="26">
        <v>36.6</v>
      </c>
    </row>
    <row r="83" spans="1:6">
      <c r="A83" s="27" t="s">
        <v>7</v>
      </c>
      <c r="B83" s="24" t="s">
        <v>87</v>
      </c>
      <c r="C83" s="110">
        <v>0</v>
      </c>
      <c r="D83" s="110">
        <v>63.2</v>
      </c>
      <c r="E83" s="26">
        <v>43.9</v>
      </c>
      <c r="F83" s="26">
        <v>19.3</v>
      </c>
    </row>
    <row r="84" spans="1:6">
      <c r="A84" s="27" t="s">
        <v>3</v>
      </c>
      <c r="B84" s="24" t="s">
        <v>88</v>
      </c>
      <c r="C84" s="110">
        <v>1094.2</v>
      </c>
      <c r="D84" s="110">
        <v>1071.3</v>
      </c>
      <c r="E84" s="26">
        <v>851.9</v>
      </c>
      <c r="F84" s="26">
        <v>219.4</v>
      </c>
    </row>
    <row r="85" spans="1:6">
      <c r="A85" s="43"/>
      <c r="B85" s="44" t="s">
        <v>2</v>
      </c>
      <c r="C85" s="111">
        <f>SUM(C80:C84)</f>
        <v>2002.3</v>
      </c>
      <c r="D85" s="111">
        <f>SUM(D80:D84)</f>
        <v>1949.8</v>
      </c>
      <c r="E85" s="45">
        <f>SUM(E80:E84)</f>
        <v>1672.4</v>
      </c>
      <c r="F85" s="45">
        <f>SUM(F80:F84)</f>
        <v>277.39999999999998</v>
      </c>
    </row>
  </sheetData>
  <mergeCells count="80">
    <mergeCell ref="A77:F77"/>
    <mergeCell ref="A30:A31"/>
    <mergeCell ref="B30:B31"/>
    <mergeCell ref="I72:I73"/>
    <mergeCell ref="J72:J73"/>
    <mergeCell ref="A51:A53"/>
    <mergeCell ref="B51:B53"/>
    <mergeCell ref="A56:A62"/>
    <mergeCell ref="B56:B62"/>
    <mergeCell ref="B63:B66"/>
    <mergeCell ref="A63:A66"/>
    <mergeCell ref="K72:K73"/>
    <mergeCell ref="L72:L73"/>
    <mergeCell ref="M72:M73"/>
    <mergeCell ref="A67:A68"/>
    <mergeCell ref="B67:B68"/>
    <mergeCell ref="A69:A71"/>
    <mergeCell ref="B69:B71"/>
    <mergeCell ref="A72:A73"/>
    <mergeCell ref="B72:B73"/>
    <mergeCell ref="L42:L44"/>
    <mergeCell ref="M42:M44"/>
    <mergeCell ref="A45:A50"/>
    <mergeCell ref="B45:B50"/>
    <mergeCell ref="I45:I50"/>
    <mergeCell ref="J45:J50"/>
    <mergeCell ref="K45:K50"/>
    <mergeCell ref="M45:M50"/>
    <mergeCell ref="L45:L50"/>
    <mergeCell ref="A42:A44"/>
    <mergeCell ref="B42:B44"/>
    <mergeCell ref="I42:I44"/>
    <mergeCell ref="J42:J44"/>
    <mergeCell ref="K42:K44"/>
    <mergeCell ref="L32:L37"/>
    <mergeCell ref="M32:M37"/>
    <mergeCell ref="A38:A39"/>
    <mergeCell ref="B38:B39"/>
    <mergeCell ref="J38:J39"/>
    <mergeCell ref="I38:I39"/>
    <mergeCell ref="K38:K39"/>
    <mergeCell ref="L38:L39"/>
    <mergeCell ref="M38:M39"/>
    <mergeCell ref="A32:A37"/>
    <mergeCell ref="B32:B37"/>
    <mergeCell ref="I32:I37"/>
    <mergeCell ref="J32:J37"/>
    <mergeCell ref="K32:K37"/>
    <mergeCell ref="M5:M6"/>
    <mergeCell ref="A25:A27"/>
    <mergeCell ref="B25:B27"/>
    <mergeCell ref="A28:A29"/>
    <mergeCell ref="B28:B29"/>
    <mergeCell ref="I25:I27"/>
    <mergeCell ref="J25:J27"/>
    <mergeCell ref="L25:L27"/>
    <mergeCell ref="K25:K27"/>
    <mergeCell ref="M25:M27"/>
    <mergeCell ref="E4:E6"/>
    <mergeCell ref="D21:D23"/>
    <mergeCell ref="A16:A19"/>
    <mergeCell ref="B16:B19"/>
    <mergeCell ref="A21:A23"/>
    <mergeCell ref="B21:B23"/>
    <mergeCell ref="C21:C23"/>
    <mergeCell ref="A1:N1"/>
    <mergeCell ref="A2:N2"/>
    <mergeCell ref="A12:A15"/>
    <mergeCell ref="B12:B15"/>
    <mergeCell ref="A4:A6"/>
    <mergeCell ref="B4:B6"/>
    <mergeCell ref="C4:C6"/>
    <mergeCell ref="D4:D6"/>
    <mergeCell ref="F4:F6"/>
    <mergeCell ref="G4:G6"/>
    <mergeCell ref="H4:H6"/>
    <mergeCell ref="I4:M4"/>
    <mergeCell ref="I5:I6"/>
    <mergeCell ref="J5:J6"/>
    <mergeCell ref="K5:L5"/>
  </mergeCells>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3</vt:i4>
      </vt:variant>
    </vt:vector>
  </HeadingPairs>
  <TitlesOfParts>
    <vt:vector size="5" baseType="lpstr">
      <vt:lpstr>Ataskaita </vt:lpstr>
      <vt:lpstr>2 programa</vt:lpstr>
      <vt:lpstr>'2 programa'!Print_Area</vt:lpstr>
      <vt:lpstr>'Ataskaita '!Print_Area</vt:lpstr>
      <vt:lpstr>'2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2021-02-18T15:33:25Z</cp:lastPrinted>
  <dcterms:created xsi:type="dcterms:W3CDTF">2007-07-27T10:32:34Z</dcterms:created>
  <dcterms:modified xsi:type="dcterms:W3CDTF">2021-03-26T12:29:31Z</dcterms:modified>
</cp:coreProperties>
</file>